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115" windowHeight="11055" tabRatio="689"/>
  </bookViews>
  <sheets>
    <sheet name="iPhone 4S 16GB" sheetId="10" r:id="rId1"/>
    <sheet name="iPhone 4S 32GB" sheetId="9" r:id="rId2"/>
    <sheet name="iPhone 4S 64GB" sheetId="11" r:id="rId3"/>
    <sheet name="Simyo" sheetId="1" r:id="rId4"/>
    <sheet name="DiscoTEL" sheetId="4" r:id="rId5"/>
    <sheet name="Call &amp; Surf Mobil XS" sheetId="5" r:id="rId6"/>
    <sheet name="Call &amp; Surf Mobil S" sheetId="6" r:id="rId7"/>
    <sheet name="Complete Mobil S" sheetId="7" r:id="rId8"/>
    <sheet name="Complete Mobil XL" sheetId="8" r:id="rId9"/>
  </sheets>
  <calcPr calcId="145621"/>
</workbook>
</file>

<file path=xl/calcChain.xml><?xml version="1.0" encoding="utf-8"?>
<calcChain xmlns="http://schemas.openxmlformats.org/spreadsheetml/2006/main">
  <c r="C203" i="1" l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F203" i="5" l="1"/>
  <c r="F202" i="5"/>
  <c r="F201" i="5"/>
  <c r="F200" i="5"/>
  <c r="F199" i="5"/>
  <c r="D228" i="11" s="1"/>
  <c r="F198" i="5"/>
  <c r="D227" i="11" s="1"/>
  <c r="F197" i="5"/>
  <c r="F196" i="5"/>
  <c r="F195" i="5"/>
  <c r="F194" i="5"/>
  <c r="F193" i="5"/>
  <c r="F192" i="5"/>
  <c r="F191" i="5"/>
  <c r="D220" i="11" s="1"/>
  <c r="F190" i="5"/>
  <c r="D219" i="11" s="1"/>
  <c r="F189" i="5"/>
  <c r="F188" i="5"/>
  <c r="F187" i="5"/>
  <c r="F186" i="5"/>
  <c r="F185" i="5"/>
  <c r="F184" i="5"/>
  <c r="F183" i="5"/>
  <c r="D212" i="11" s="1"/>
  <c r="F182" i="5"/>
  <c r="D211" i="11" s="1"/>
  <c r="F181" i="5"/>
  <c r="F180" i="5"/>
  <c r="F179" i="5"/>
  <c r="F178" i="5"/>
  <c r="F177" i="5"/>
  <c r="F176" i="5"/>
  <c r="F175" i="5"/>
  <c r="D204" i="11" s="1"/>
  <c r="F174" i="5"/>
  <c r="D203" i="11" s="1"/>
  <c r="F173" i="5"/>
  <c r="F172" i="5"/>
  <c r="F171" i="5"/>
  <c r="F170" i="5"/>
  <c r="F169" i="5"/>
  <c r="F168" i="5"/>
  <c r="F167" i="5"/>
  <c r="D196" i="11" s="1"/>
  <c r="F166" i="5"/>
  <c r="D195" i="11" s="1"/>
  <c r="F165" i="5"/>
  <c r="F164" i="5"/>
  <c r="F163" i="5"/>
  <c r="F162" i="5"/>
  <c r="F161" i="5"/>
  <c r="F160" i="5"/>
  <c r="F159" i="5"/>
  <c r="D188" i="11" s="1"/>
  <c r="F158" i="5"/>
  <c r="D187" i="11" s="1"/>
  <c r="F157" i="5"/>
  <c r="F156" i="5"/>
  <c r="F155" i="5"/>
  <c r="F154" i="5"/>
  <c r="F153" i="5"/>
  <c r="F152" i="5"/>
  <c r="F151" i="5"/>
  <c r="D180" i="11" s="1"/>
  <c r="F150" i="5"/>
  <c r="D179" i="11" s="1"/>
  <c r="F149" i="5"/>
  <c r="F148" i="5"/>
  <c r="F147" i="5"/>
  <c r="F146" i="5"/>
  <c r="F145" i="5"/>
  <c r="F144" i="5"/>
  <c r="F143" i="5"/>
  <c r="D172" i="11" s="1"/>
  <c r="F142" i="5"/>
  <c r="D171" i="11" s="1"/>
  <c r="F141" i="5"/>
  <c r="F140" i="5"/>
  <c r="F139" i="5"/>
  <c r="F138" i="5"/>
  <c r="F137" i="5"/>
  <c r="F136" i="5"/>
  <c r="F135" i="5"/>
  <c r="D164" i="11" s="1"/>
  <c r="F134" i="5"/>
  <c r="D163" i="11" s="1"/>
  <c r="F133" i="5"/>
  <c r="F132" i="5"/>
  <c r="F131" i="5"/>
  <c r="F130" i="5"/>
  <c r="F129" i="5"/>
  <c r="F128" i="5"/>
  <c r="F127" i="5"/>
  <c r="D156" i="11" s="1"/>
  <c r="F126" i="5"/>
  <c r="D155" i="11" s="1"/>
  <c r="F125" i="5"/>
  <c r="F124" i="5"/>
  <c r="F123" i="5"/>
  <c r="F122" i="5"/>
  <c r="F121" i="5"/>
  <c r="F120" i="5"/>
  <c r="F119" i="5"/>
  <c r="D148" i="11" s="1"/>
  <c r="F118" i="5"/>
  <c r="D147" i="11" s="1"/>
  <c r="F117" i="5"/>
  <c r="F116" i="5"/>
  <c r="F115" i="5"/>
  <c r="F114" i="5"/>
  <c r="F113" i="5"/>
  <c r="F112" i="5"/>
  <c r="F111" i="5"/>
  <c r="D140" i="11" s="1"/>
  <c r="F110" i="5"/>
  <c r="D139" i="11" s="1"/>
  <c r="F109" i="5"/>
  <c r="F108" i="5"/>
  <c r="F107" i="5"/>
  <c r="F106" i="5"/>
  <c r="F105" i="5"/>
  <c r="F104" i="5"/>
  <c r="F103" i="5"/>
  <c r="D132" i="11" s="1"/>
  <c r="F102" i="5"/>
  <c r="D131" i="11" s="1"/>
  <c r="F101" i="5"/>
  <c r="F100" i="5"/>
  <c r="F99" i="5"/>
  <c r="F98" i="5"/>
  <c r="F97" i="5"/>
  <c r="F96" i="5"/>
  <c r="F95" i="5"/>
  <c r="D124" i="11" s="1"/>
  <c r="F94" i="5"/>
  <c r="D123" i="11" s="1"/>
  <c r="F93" i="5"/>
  <c r="F92" i="5"/>
  <c r="F91" i="5"/>
  <c r="F90" i="5"/>
  <c r="F89" i="5"/>
  <c r="F88" i="5"/>
  <c r="F87" i="5"/>
  <c r="D116" i="11" s="1"/>
  <c r="F86" i="5"/>
  <c r="D115" i="11" s="1"/>
  <c r="F85" i="5"/>
  <c r="F84" i="5"/>
  <c r="F83" i="5"/>
  <c r="F82" i="5"/>
  <c r="F81" i="5"/>
  <c r="F80" i="5"/>
  <c r="F79" i="5"/>
  <c r="D108" i="11" s="1"/>
  <c r="F78" i="5"/>
  <c r="D107" i="11" s="1"/>
  <c r="F77" i="5"/>
  <c r="F76" i="5"/>
  <c r="F75" i="5"/>
  <c r="F74" i="5"/>
  <c r="F73" i="5"/>
  <c r="F72" i="5"/>
  <c r="F71" i="5"/>
  <c r="D100" i="11" s="1"/>
  <c r="F70" i="5"/>
  <c r="D99" i="11" s="1"/>
  <c r="F69" i="5"/>
  <c r="F68" i="5"/>
  <c r="F67" i="5"/>
  <c r="F66" i="5"/>
  <c r="F65" i="5"/>
  <c r="F64" i="5"/>
  <c r="F63" i="5"/>
  <c r="D92" i="11" s="1"/>
  <c r="F62" i="5"/>
  <c r="D91" i="11" s="1"/>
  <c r="F61" i="5"/>
  <c r="F60" i="5"/>
  <c r="F59" i="5"/>
  <c r="F58" i="5"/>
  <c r="F57" i="5"/>
  <c r="F56" i="5"/>
  <c r="F55" i="5"/>
  <c r="D84" i="11" s="1"/>
  <c r="F54" i="5"/>
  <c r="D83" i="11" s="1"/>
  <c r="F53" i="5"/>
  <c r="F52" i="5"/>
  <c r="F51" i="5"/>
  <c r="F50" i="5"/>
  <c r="F49" i="5"/>
  <c r="F48" i="5"/>
  <c r="F47" i="5"/>
  <c r="D76" i="11" s="1"/>
  <c r="F46" i="5"/>
  <c r="D75" i="11" s="1"/>
  <c r="F45" i="5"/>
  <c r="F44" i="5"/>
  <c r="F43" i="5"/>
  <c r="F42" i="5"/>
  <c r="F41" i="5"/>
  <c r="F40" i="5"/>
  <c r="F39" i="5"/>
  <c r="D68" i="11" s="1"/>
  <c r="F38" i="5"/>
  <c r="D67" i="11" s="1"/>
  <c r="F37" i="5"/>
  <c r="F36" i="5"/>
  <c r="F35" i="5"/>
  <c r="F34" i="5"/>
  <c r="F33" i="5"/>
  <c r="F32" i="5"/>
  <c r="F31" i="5"/>
  <c r="D60" i="11" s="1"/>
  <c r="F30" i="5"/>
  <c r="D59" i="11" s="1"/>
  <c r="F29" i="5"/>
  <c r="F28" i="5"/>
  <c r="F27" i="5"/>
  <c r="F26" i="5"/>
  <c r="F25" i="5"/>
  <c r="F24" i="5"/>
  <c r="F23" i="5"/>
  <c r="D52" i="11" s="1"/>
  <c r="F22" i="5"/>
  <c r="D51" i="11" s="1"/>
  <c r="F21" i="5"/>
  <c r="F20" i="5"/>
  <c r="F19" i="5"/>
  <c r="F18" i="5"/>
  <c r="F17" i="5"/>
  <c r="F16" i="5"/>
  <c r="F15" i="5"/>
  <c r="D44" i="11" s="1"/>
  <c r="F14" i="5"/>
  <c r="D43" i="11" s="1"/>
  <c r="F13" i="5"/>
  <c r="F12" i="5"/>
  <c r="F11" i="5"/>
  <c r="F10" i="5"/>
  <c r="F9" i="5"/>
  <c r="F8" i="5"/>
  <c r="F7" i="5"/>
  <c r="D36" i="11" s="1"/>
  <c r="F6" i="5"/>
  <c r="D35" i="11" s="1"/>
  <c r="F5" i="5"/>
  <c r="F4" i="5"/>
  <c r="G232" i="11"/>
  <c r="F232" i="11"/>
  <c r="E232" i="11"/>
  <c r="D232" i="11"/>
  <c r="C232" i="11"/>
  <c r="G231" i="11"/>
  <c r="F231" i="11"/>
  <c r="E231" i="11"/>
  <c r="D231" i="11"/>
  <c r="C231" i="11"/>
  <c r="B231" i="11"/>
  <c r="G230" i="11"/>
  <c r="F230" i="11"/>
  <c r="E230" i="11"/>
  <c r="D230" i="11"/>
  <c r="C230" i="11"/>
  <c r="G229" i="11"/>
  <c r="F229" i="11"/>
  <c r="E229" i="11"/>
  <c r="D229" i="11"/>
  <c r="C229" i="11"/>
  <c r="B229" i="11"/>
  <c r="G228" i="11"/>
  <c r="F228" i="11"/>
  <c r="E228" i="11"/>
  <c r="C228" i="11"/>
  <c r="B228" i="11"/>
  <c r="G227" i="11"/>
  <c r="F227" i="11"/>
  <c r="E227" i="11"/>
  <c r="C227" i="11"/>
  <c r="G226" i="11"/>
  <c r="F226" i="11"/>
  <c r="E226" i="11"/>
  <c r="D226" i="11"/>
  <c r="C226" i="11"/>
  <c r="G225" i="11"/>
  <c r="F225" i="11"/>
  <c r="E225" i="11"/>
  <c r="D225" i="11"/>
  <c r="C225" i="11"/>
  <c r="G224" i="11"/>
  <c r="F224" i="11"/>
  <c r="E224" i="11"/>
  <c r="D224" i="11"/>
  <c r="C224" i="11"/>
  <c r="B224" i="11"/>
  <c r="G223" i="11"/>
  <c r="F223" i="11"/>
  <c r="E223" i="11"/>
  <c r="D223" i="11"/>
  <c r="C223" i="11"/>
  <c r="G222" i="11"/>
  <c r="F222" i="11"/>
  <c r="E222" i="11"/>
  <c r="D222" i="11"/>
  <c r="C222" i="11"/>
  <c r="B222" i="11"/>
  <c r="G221" i="11"/>
  <c r="F221" i="11"/>
  <c r="E221" i="11"/>
  <c r="D221" i="11"/>
  <c r="C221" i="11"/>
  <c r="G220" i="11"/>
  <c r="F220" i="11"/>
  <c r="E220" i="11"/>
  <c r="C220" i="11"/>
  <c r="G219" i="11"/>
  <c r="F219" i="11"/>
  <c r="E219" i="11"/>
  <c r="C219" i="11"/>
  <c r="B219" i="11"/>
  <c r="G218" i="11"/>
  <c r="F218" i="11"/>
  <c r="E218" i="11"/>
  <c r="D218" i="11"/>
  <c r="C218" i="11"/>
  <c r="G217" i="11"/>
  <c r="F217" i="11"/>
  <c r="E217" i="11"/>
  <c r="D217" i="11"/>
  <c r="C217" i="11"/>
  <c r="G216" i="11"/>
  <c r="F216" i="11"/>
  <c r="E216" i="11"/>
  <c r="D216" i="11"/>
  <c r="C216" i="11"/>
  <c r="G215" i="11"/>
  <c r="F215" i="11"/>
  <c r="E215" i="11"/>
  <c r="D215" i="11"/>
  <c r="C215" i="11"/>
  <c r="B215" i="11"/>
  <c r="G214" i="11"/>
  <c r="F214" i="11"/>
  <c r="E214" i="11"/>
  <c r="D214" i="11"/>
  <c r="C214" i="11"/>
  <c r="G213" i="11"/>
  <c r="F213" i="11"/>
  <c r="E213" i="11"/>
  <c r="D213" i="11"/>
  <c r="C213" i="11"/>
  <c r="G212" i="11"/>
  <c r="F212" i="11"/>
  <c r="E212" i="11"/>
  <c r="C212" i="11"/>
  <c r="G211" i="11"/>
  <c r="F211" i="11"/>
  <c r="E211" i="11"/>
  <c r="C211" i="11"/>
  <c r="G210" i="11"/>
  <c r="F210" i="11"/>
  <c r="E210" i="11"/>
  <c r="D210" i="11"/>
  <c r="C210" i="11"/>
  <c r="G209" i="11"/>
  <c r="F209" i="11"/>
  <c r="E209" i="11"/>
  <c r="D209" i="11"/>
  <c r="C209" i="11"/>
  <c r="G208" i="11"/>
  <c r="F208" i="11"/>
  <c r="E208" i="11"/>
  <c r="D208" i="11"/>
  <c r="C208" i="11"/>
  <c r="B208" i="11"/>
  <c r="G207" i="11"/>
  <c r="F207" i="11"/>
  <c r="E207" i="11"/>
  <c r="D207" i="11"/>
  <c r="C207" i="11"/>
  <c r="G206" i="11"/>
  <c r="F206" i="11"/>
  <c r="E206" i="11"/>
  <c r="D206" i="11"/>
  <c r="C206" i="11"/>
  <c r="B206" i="11"/>
  <c r="G205" i="11"/>
  <c r="F205" i="11"/>
  <c r="E205" i="11"/>
  <c r="D205" i="11"/>
  <c r="C205" i="11"/>
  <c r="G204" i="11"/>
  <c r="F204" i="11"/>
  <c r="E204" i="11"/>
  <c r="C204" i="11"/>
  <c r="G203" i="11"/>
  <c r="F203" i="11"/>
  <c r="E203" i="11"/>
  <c r="C203" i="11"/>
  <c r="B203" i="11"/>
  <c r="G202" i="11"/>
  <c r="F202" i="11"/>
  <c r="E202" i="11"/>
  <c r="D202" i="11"/>
  <c r="C202" i="11"/>
  <c r="G201" i="11"/>
  <c r="F201" i="11"/>
  <c r="E201" i="11"/>
  <c r="D201" i="11"/>
  <c r="C201" i="11"/>
  <c r="G200" i="11"/>
  <c r="F200" i="11"/>
  <c r="E200" i="11"/>
  <c r="D200" i="11"/>
  <c r="C200" i="11"/>
  <c r="G199" i="11"/>
  <c r="F199" i="11"/>
  <c r="E199" i="11"/>
  <c r="D199" i="11"/>
  <c r="C199" i="11"/>
  <c r="B199" i="11"/>
  <c r="G198" i="11"/>
  <c r="F198" i="11"/>
  <c r="E198" i="11"/>
  <c r="D198" i="11"/>
  <c r="C198" i="11"/>
  <c r="G197" i="11"/>
  <c r="F197" i="11"/>
  <c r="E197" i="11"/>
  <c r="D197" i="11"/>
  <c r="C197" i="11"/>
  <c r="B197" i="11"/>
  <c r="G196" i="11"/>
  <c r="F196" i="11"/>
  <c r="E196" i="11"/>
  <c r="C196" i="11"/>
  <c r="B196" i="11"/>
  <c r="G195" i="11"/>
  <c r="F195" i="11"/>
  <c r="E195" i="11"/>
  <c r="C195" i="11"/>
  <c r="G194" i="11"/>
  <c r="F194" i="11"/>
  <c r="E194" i="11"/>
  <c r="D194" i="11"/>
  <c r="C194" i="11"/>
  <c r="G193" i="11"/>
  <c r="F193" i="11"/>
  <c r="E193" i="11"/>
  <c r="D193" i="11"/>
  <c r="C193" i="11"/>
  <c r="G192" i="11"/>
  <c r="F192" i="11"/>
  <c r="E192" i="11"/>
  <c r="D192" i="11"/>
  <c r="C192" i="11"/>
  <c r="B192" i="11"/>
  <c r="G191" i="11"/>
  <c r="F191" i="11"/>
  <c r="E191" i="11"/>
  <c r="D191" i="11"/>
  <c r="C191" i="11"/>
  <c r="G190" i="11"/>
  <c r="F190" i="11"/>
  <c r="E190" i="11"/>
  <c r="D190" i="11"/>
  <c r="C190" i="11"/>
  <c r="B190" i="11"/>
  <c r="G189" i="11"/>
  <c r="F189" i="11"/>
  <c r="E189" i="11"/>
  <c r="D189" i="11"/>
  <c r="C189" i="11"/>
  <c r="G188" i="11"/>
  <c r="F188" i="11"/>
  <c r="E188" i="11"/>
  <c r="C188" i="11"/>
  <c r="G187" i="11"/>
  <c r="F187" i="11"/>
  <c r="E187" i="11"/>
  <c r="C187" i="11"/>
  <c r="B187" i="11"/>
  <c r="G186" i="11"/>
  <c r="F186" i="11"/>
  <c r="E186" i="11"/>
  <c r="D186" i="11"/>
  <c r="C186" i="11"/>
  <c r="G185" i="11"/>
  <c r="F185" i="11"/>
  <c r="E185" i="11"/>
  <c r="D185" i="11"/>
  <c r="C185" i="11"/>
  <c r="G184" i="11"/>
  <c r="F184" i="11"/>
  <c r="E184" i="11"/>
  <c r="D184" i="11"/>
  <c r="C184" i="11"/>
  <c r="G183" i="11"/>
  <c r="F183" i="11"/>
  <c r="E183" i="11"/>
  <c r="D183" i="11"/>
  <c r="C183" i="11"/>
  <c r="B183" i="11"/>
  <c r="G182" i="11"/>
  <c r="F182" i="11"/>
  <c r="E182" i="11"/>
  <c r="D182" i="11"/>
  <c r="C182" i="11"/>
  <c r="G181" i="11"/>
  <c r="F181" i="11"/>
  <c r="E181" i="11"/>
  <c r="D181" i="11"/>
  <c r="C181" i="11"/>
  <c r="G180" i="11"/>
  <c r="F180" i="11"/>
  <c r="E180" i="11"/>
  <c r="C180" i="11"/>
  <c r="G179" i="11"/>
  <c r="F179" i="11"/>
  <c r="E179" i="11"/>
  <c r="C179" i="11"/>
  <c r="G178" i="11"/>
  <c r="F178" i="11"/>
  <c r="E178" i="11"/>
  <c r="D178" i="11"/>
  <c r="C178" i="11"/>
  <c r="G177" i="11"/>
  <c r="F177" i="11"/>
  <c r="E177" i="11"/>
  <c r="D177" i="11"/>
  <c r="C177" i="11"/>
  <c r="G176" i="11"/>
  <c r="F176" i="11"/>
  <c r="E176" i="11"/>
  <c r="D176" i="11"/>
  <c r="C176" i="11"/>
  <c r="B176" i="11"/>
  <c r="G175" i="11"/>
  <c r="F175" i="11"/>
  <c r="E175" i="11"/>
  <c r="D175" i="11"/>
  <c r="C175" i="11"/>
  <c r="G174" i="11"/>
  <c r="F174" i="11"/>
  <c r="E174" i="11"/>
  <c r="D174" i="11"/>
  <c r="C174" i="11"/>
  <c r="B174" i="11"/>
  <c r="G173" i="11"/>
  <c r="F173" i="11"/>
  <c r="E173" i="11"/>
  <c r="D173" i="11"/>
  <c r="C173" i="11"/>
  <c r="G172" i="11"/>
  <c r="F172" i="11"/>
  <c r="E172" i="11"/>
  <c r="C172" i="11"/>
  <c r="G171" i="11"/>
  <c r="F171" i="11"/>
  <c r="E171" i="11"/>
  <c r="C171" i="11"/>
  <c r="B171" i="11"/>
  <c r="G170" i="11"/>
  <c r="F170" i="11"/>
  <c r="E170" i="11"/>
  <c r="D170" i="11"/>
  <c r="C170" i="11"/>
  <c r="G169" i="11"/>
  <c r="F169" i="11"/>
  <c r="E169" i="11"/>
  <c r="D169" i="11"/>
  <c r="C169" i="11"/>
  <c r="G168" i="11"/>
  <c r="F168" i="11"/>
  <c r="E168" i="11"/>
  <c r="D168" i="11"/>
  <c r="C168" i="11"/>
  <c r="G167" i="11"/>
  <c r="F167" i="11"/>
  <c r="E167" i="11"/>
  <c r="D167" i="11"/>
  <c r="C167" i="11"/>
  <c r="B167" i="11"/>
  <c r="G166" i="11"/>
  <c r="F166" i="11"/>
  <c r="E166" i="11"/>
  <c r="D166" i="11"/>
  <c r="C166" i="11"/>
  <c r="G165" i="11"/>
  <c r="F165" i="11"/>
  <c r="E165" i="11"/>
  <c r="D165" i="11"/>
  <c r="C165" i="11"/>
  <c r="B165" i="11"/>
  <c r="G164" i="11"/>
  <c r="F164" i="11"/>
  <c r="E164" i="11"/>
  <c r="C164" i="11"/>
  <c r="B164" i="11"/>
  <c r="G163" i="11"/>
  <c r="F163" i="11"/>
  <c r="E163" i="11"/>
  <c r="C163" i="11"/>
  <c r="G162" i="11"/>
  <c r="F162" i="11"/>
  <c r="E162" i="11"/>
  <c r="D162" i="11"/>
  <c r="C162" i="11"/>
  <c r="G161" i="11"/>
  <c r="F161" i="11"/>
  <c r="E161" i="11"/>
  <c r="D161" i="11"/>
  <c r="C161" i="11"/>
  <c r="G160" i="11"/>
  <c r="F160" i="11"/>
  <c r="E160" i="11"/>
  <c r="D160" i="11"/>
  <c r="C160" i="11"/>
  <c r="B160" i="11"/>
  <c r="G159" i="11"/>
  <c r="F159" i="11"/>
  <c r="E159" i="11"/>
  <c r="D159" i="11"/>
  <c r="C159" i="11"/>
  <c r="G158" i="11"/>
  <c r="F158" i="11"/>
  <c r="E158" i="11"/>
  <c r="D158" i="11"/>
  <c r="C158" i="11"/>
  <c r="B158" i="11"/>
  <c r="G157" i="11"/>
  <c r="F157" i="11"/>
  <c r="E157" i="11"/>
  <c r="D157" i="11"/>
  <c r="C157" i="11"/>
  <c r="G156" i="11"/>
  <c r="F156" i="11"/>
  <c r="E156" i="11"/>
  <c r="C156" i="11"/>
  <c r="G155" i="11"/>
  <c r="F155" i="11"/>
  <c r="E155" i="11"/>
  <c r="C155" i="11"/>
  <c r="B155" i="11"/>
  <c r="G154" i="11"/>
  <c r="F154" i="11"/>
  <c r="E154" i="11"/>
  <c r="D154" i="11"/>
  <c r="C154" i="11"/>
  <c r="G153" i="11"/>
  <c r="F153" i="11"/>
  <c r="E153" i="11"/>
  <c r="D153" i="11"/>
  <c r="C153" i="11"/>
  <c r="G152" i="11"/>
  <c r="F152" i="11"/>
  <c r="E152" i="11"/>
  <c r="D152" i="11"/>
  <c r="C152" i="11"/>
  <c r="G151" i="11"/>
  <c r="F151" i="11"/>
  <c r="E151" i="11"/>
  <c r="D151" i="11"/>
  <c r="C151" i="11"/>
  <c r="B151" i="11"/>
  <c r="G150" i="11"/>
  <c r="F150" i="11"/>
  <c r="E150" i="11"/>
  <c r="D150" i="11"/>
  <c r="C150" i="11"/>
  <c r="G149" i="11"/>
  <c r="F149" i="11"/>
  <c r="E149" i="11"/>
  <c r="D149" i="11"/>
  <c r="C149" i="11"/>
  <c r="G148" i="11"/>
  <c r="F148" i="11"/>
  <c r="E148" i="11"/>
  <c r="C148" i="11"/>
  <c r="G147" i="11"/>
  <c r="F147" i="11"/>
  <c r="E147" i="11"/>
  <c r="C147" i="11"/>
  <c r="G146" i="11"/>
  <c r="F146" i="11"/>
  <c r="E146" i="11"/>
  <c r="D146" i="11"/>
  <c r="C146" i="11"/>
  <c r="G145" i="11"/>
  <c r="F145" i="11"/>
  <c r="E145" i="11"/>
  <c r="D145" i="11"/>
  <c r="C145" i="11"/>
  <c r="G144" i="11"/>
  <c r="F144" i="11"/>
  <c r="E144" i="11"/>
  <c r="D144" i="11"/>
  <c r="C144" i="11"/>
  <c r="B144" i="11"/>
  <c r="G143" i="11"/>
  <c r="F143" i="11"/>
  <c r="E143" i="11"/>
  <c r="D143" i="11"/>
  <c r="C143" i="11"/>
  <c r="G142" i="11"/>
  <c r="F142" i="11"/>
  <c r="E142" i="11"/>
  <c r="D142" i="11"/>
  <c r="C142" i="11"/>
  <c r="B142" i="11"/>
  <c r="G141" i="11"/>
  <c r="F141" i="11"/>
  <c r="E141" i="11"/>
  <c r="D141" i="11"/>
  <c r="C141" i="11"/>
  <c r="G140" i="11"/>
  <c r="F140" i="11"/>
  <c r="E140" i="11"/>
  <c r="C140" i="11"/>
  <c r="G139" i="11"/>
  <c r="F139" i="11"/>
  <c r="E139" i="11"/>
  <c r="C139" i="11"/>
  <c r="B139" i="11"/>
  <c r="G138" i="11"/>
  <c r="F138" i="11"/>
  <c r="E138" i="11"/>
  <c r="D138" i="11"/>
  <c r="C138" i="11"/>
  <c r="G137" i="11"/>
  <c r="F137" i="11"/>
  <c r="E137" i="11"/>
  <c r="D137" i="11"/>
  <c r="C137" i="11"/>
  <c r="G136" i="11"/>
  <c r="F136" i="11"/>
  <c r="E136" i="11"/>
  <c r="D136" i="11"/>
  <c r="C136" i="11"/>
  <c r="G135" i="11"/>
  <c r="F135" i="11"/>
  <c r="E135" i="11"/>
  <c r="D135" i="11"/>
  <c r="C135" i="11"/>
  <c r="B135" i="11"/>
  <c r="G134" i="11"/>
  <c r="F134" i="11"/>
  <c r="E134" i="11"/>
  <c r="D134" i="11"/>
  <c r="C134" i="11"/>
  <c r="G133" i="11"/>
  <c r="F133" i="11"/>
  <c r="E133" i="11"/>
  <c r="D133" i="11"/>
  <c r="C133" i="11"/>
  <c r="B133" i="11"/>
  <c r="G132" i="11"/>
  <c r="F132" i="11"/>
  <c r="E132" i="11"/>
  <c r="C132" i="11"/>
  <c r="B132" i="11"/>
  <c r="G131" i="11"/>
  <c r="F131" i="11"/>
  <c r="E131" i="11"/>
  <c r="C131" i="11"/>
  <c r="G130" i="11"/>
  <c r="F130" i="11"/>
  <c r="E130" i="11"/>
  <c r="D130" i="11"/>
  <c r="C130" i="11"/>
  <c r="G129" i="11"/>
  <c r="F129" i="11"/>
  <c r="E129" i="11"/>
  <c r="D129" i="11"/>
  <c r="C129" i="11"/>
  <c r="G128" i="11"/>
  <c r="F128" i="11"/>
  <c r="E128" i="11"/>
  <c r="D128" i="11"/>
  <c r="C128" i="11"/>
  <c r="G127" i="11"/>
  <c r="F127" i="11"/>
  <c r="E127" i="11"/>
  <c r="D127" i="11"/>
  <c r="C127" i="11"/>
  <c r="G126" i="11"/>
  <c r="F126" i="11"/>
  <c r="E126" i="11"/>
  <c r="D126" i="11"/>
  <c r="C126" i="11"/>
  <c r="B126" i="11"/>
  <c r="G125" i="11"/>
  <c r="F125" i="11"/>
  <c r="E125" i="11"/>
  <c r="D125" i="11"/>
  <c r="C125" i="11"/>
  <c r="G124" i="11"/>
  <c r="F124" i="11"/>
  <c r="E124" i="11"/>
  <c r="C124" i="11"/>
  <c r="G123" i="11"/>
  <c r="F123" i="11"/>
  <c r="E123" i="11"/>
  <c r="C123" i="11"/>
  <c r="B123" i="11"/>
  <c r="G122" i="11"/>
  <c r="F122" i="11"/>
  <c r="E122" i="11"/>
  <c r="D122" i="11"/>
  <c r="C122" i="11"/>
  <c r="G121" i="11"/>
  <c r="F121" i="11"/>
  <c r="E121" i="11"/>
  <c r="D121" i="11"/>
  <c r="C121" i="11"/>
  <c r="B121" i="11"/>
  <c r="G120" i="11"/>
  <c r="F120" i="11"/>
  <c r="E120" i="11"/>
  <c r="D120" i="11"/>
  <c r="C120" i="11"/>
  <c r="G119" i="11"/>
  <c r="F119" i="11"/>
  <c r="E119" i="11"/>
  <c r="D119" i="11"/>
  <c r="C119" i="11"/>
  <c r="B119" i="11"/>
  <c r="G118" i="11"/>
  <c r="F118" i="11"/>
  <c r="E118" i="11"/>
  <c r="D118" i="11"/>
  <c r="C118" i="11"/>
  <c r="B118" i="11"/>
  <c r="G117" i="11"/>
  <c r="F117" i="11"/>
  <c r="E117" i="11"/>
  <c r="D117" i="11"/>
  <c r="C117" i="11"/>
  <c r="B117" i="11"/>
  <c r="G116" i="11"/>
  <c r="F116" i="11"/>
  <c r="E116" i="11"/>
  <c r="C116" i="11"/>
  <c r="B116" i="11"/>
  <c r="G115" i="11"/>
  <c r="F115" i="11"/>
  <c r="E115" i="11"/>
  <c r="C115" i="11"/>
  <c r="B115" i="11"/>
  <c r="G114" i="11"/>
  <c r="F114" i="11"/>
  <c r="E114" i="11"/>
  <c r="D114" i="11"/>
  <c r="C114" i="11"/>
  <c r="B114" i="11"/>
  <c r="G113" i="11"/>
  <c r="F113" i="11"/>
  <c r="E113" i="11"/>
  <c r="D113" i="11"/>
  <c r="C113" i="11"/>
  <c r="B113" i="11"/>
  <c r="G112" i="11"/>
  <c r="F112" i="11"/>
  <c r="E112" i="11"/>
  <c r="D112" i="11"/>
  <c r="C112" i="11"/>
  <c r="B112" i="11"/>
  <c r="G111" i="11"/>
  <c r="F111" i="11"/>
  <c r="E111" i="11"/>
  <c r="D111" i="11"/>
  <c r="C111" i="11"/>
  <c r="B111" i="11"/>
  <c r="G110" i="11"/>
  <c r="F110" i="11"/>
  <c r="E110" i="11"/>
  <c r="D110" i="11"/>
  <c r="C110" i="11"/>
  <c r="B110" i="11"/>
  <c r="G109" i="11"/>
  <c r="F109" i="11"/>
  <c r="E109" i="11"/>
  <c r="D109" i="11"/>
  <c r="C109" i="11"/>
  <c r="B109" i="11"/>
  <c r="G108" i="11"/>
  <c r="F108" i="11"/>
  <c r="E108" i="11"/>
  <c r="C108" i="11"/>
  <c r="B108" i="11"/>
  <c r="G107" i="11"/>
  <c r="F107" i="11"/>
  <c r="E107" i="11"/>
  <c r="C107" i="11"/>
  <c r="B107" i="11"/>
  <c r="G106" i="11"/>
  <c r="F106" i="11"/>
  <c r="E106" i="11"/>
  <c r="D106" i="11"/>
  <c r="C106" i="11"/>
  <c r="B106" i="11"/>
  <c r="G105" i="11"/>
  <c r="F105" i="11"/>
  <c r="E105" i="11"/>
  <c r="D105" i="11"/>
  <c r="C105" i="11"/>
  <c r="B105" i="11"/>
  <c r="G104" i="11"/>
  <c r="F104" i="11"/>
  <c r="E104" i="11"/>
  <c r="D104" i="11"/>
  <c r="C104" i="11"/>
  <c r="B104" i="11"/>
  <c r="G103" i="11"/>
  <c r="F103" i="11"/>
  <c r="E103" i="11"/>
  <c r="D103" i="11"/>
  <c r="C103" i="11"/>
  <c r="B103" i="11"/>
  <c r="G102" i="11"/>
  <c r="F102" i="11"/>
  <c r="E102" i="11"/>
  <c r="D102" i="11"/>
  <c r="C102" i="11"/>
  <c r="B102" i="11"/>
  <c r="G101" i="11"/>
  <c r="F101" i="11"/>
  <c r="E101" i="11"/>
  <c r="D101" i="11"/>
  <c r="C101" i="11"/>
  <c r="B101" i="11"/>
  <c r="G100" i="11"/>
  <c r="F100" i="11"/>
  <c r="E100" i="11"/>
  <c r="C100" i="11"/>
  <c r="B100" i="11"/>
  <c r="G99" i="11"/>
  <c r="F99" i="11"/>
  <c r="E99" i="11"/>
  <c r="C99" i="11"/>
  <c r="B99" i="11"/>
  <c r="G98" i="11"/>
  <c r="F98" i="11"/>
  <c r="E98" i="11"/>
  <c r="D98" i="11"/>
  <c r="C98" i="11"/>
  <c r="B98" i="11"/>
  <c r="G97" i="11"/>
  <c r="F97" i="11"/>
  <c r="E97" i="11"/>
  <c r="D97" i="11"/>
  <c r="C97" i="11"/>
  <c r="B97" i="11"/>
  <c r="G96" i="11"/>
  <c r="F96" i="11"/>
  <c r="E96" i="11"/>
  <c r="D96" i="11"/>
  <c r="C96" i="11"/>
  <c r="B96" i="11"/>
  <c r="G95" i="11"/>
  <c r="F95" i="11"/>
  <c r="E95" i="11"/>
  <c r="D95" i="11"/>
  <c r="C95" i="11"/>
  <c r="B95" i="11"/>
  <c r="G94" i="11"/>
  <c r="F94" i="11"/>
  <c r="E94" i="11"/>
  <c r="D94" i="11"/>
  <c r="C94" i="11"/>
  <c r="B94" i="11"/>
  <c r="G93" i="11"/>
  <c r="F93" i="11"/>
  <c r="E93" i="11"/>
  <c r="D93" i="11"/>
  <c r="C93" i="11"/>
  <c r="B93" i="11"/>
  <c r="G92" i="11"/>
  <c r="F92" i="11"/>
  <c r="E92" i="11"/>
  <c r="C92" i="11"/>
  <c r="B92" i="11"/>
  <c r="G91" i="11"/>
  <c r="F91" i="11"/>
  <c r="E91" i="11"/>
  <c r="C91" i="11"/>
  <c r="B91" i="11"/>
  <c r="G90" i="11"/>
  <c r="F90" i="11"/>
  <c r="E90" i="11"/>
  <c r="D90" i="11"/>
  <c r="C90" i="11"/>
  <c r="B90" i="11"/>
  <c r="G89" i="11"/>
  <c r="F89" i="11"/>
  <c r="E89" i="11"/>
  <c r="D89" i="11"/>
  <c r="C89" i="11"/>
  <c r="B89" i="11"/>
  <c r="G88" i="11"/>
  <c r="F88" i="11"/>
  <c r="E88" i="11"/>
  <c r="D88" i="11"/>
  <c r="C88" i="11"/>
  <c r="B88" i="11"/>
  <c r="G87" i="11"/>
  <c r="F87" i="11"/>
  <c r="E87" i="11"/>
  <c r="D87" i="11"/>
  <c r="C87" i="11"/>
  <c r="B87" i="11"/>
  <c r="G86" i="11"/>
  <c r="F86" i="11"/>
  <c r="E86" i="11"/>
  <c r="D86" i="11"/>
  <c r="C86" i="11"/>
  <c r="B86" i="11"/>
  <c r="G85" i="11"/>
  <c r="F85" i="11"/>
  <c r="E85" i="11"/>
  <c r="D85" i="11"/>
  <c r="C85" i="11"/>
  <c r="B85" i="11"/>
  <c r="G84" i="11"/>
  <c r="F84" i="11"/>
  <c r="E84" i="11"/>
  <c r="C84" i="11"/>
  <c r="B84" i="11"/>
  <c r="G83" i="11"/>
  <c r="F83" i="11"/>
  <c r="E83" i="11"/>
  <c r="C83" i="11"/>
  <c r="B83" i="11"/>
  <c r="G82" i="11"/>
  <c r="F82" i="11"/>
  <c r="E82" i="11"/>
  <c r="D82" i="11"/>
  <c r="C82" i="11"/>
  <c r="B82" i="11"/>
  <c r="G81" i="11"/>
  <c r="F81" i="11"/>
  <c r="E81" i="11"/>
  <c r="D81" i="11"/>
  <c r="C81" i="11"/>
  <c r="B81" i="11"/>
  <c r="G80" i="11"/>
  <c r="F80" i="11"/>
  <c r="E80" i="11"/>
  <c r="D80" i="11"/>
  <c r="C80" i="11"/>
  <c r="B80" i="11"/>
  <c r="G79" i="11"/>
  <c r="F79" i="11"/>
  <c r="E79" i="11"/>
  <c r="D79" i="11"/>
  <c r="C79" i="11"/>
  <c r="B79" i="11"/>
  <c r="G78" i="11"/>
  <c r="F78" i="11"/>
  <c r="E78" i="11"/>
  <c r="D78" i="11"/>
  <c r="C78" i="11"/>
  <c r="B78" i="11"/>
  <c r="G77" i="11"/>
  <c r="F77" i="11"/>
  <c r="E77" i="11"/>
  <c r="D77" i="11"/>
  <c r="C77" i="11"/>
  <c r="B77" i="11"/>
  <c r="G76" i="11"/>
  <c r="F76" i="11"/>
  <c r="E76" i="11"/>
  <c r="C76" i="11"/>
  <c r="B76" i="11"/>
  <c r="G75" i="11"/>
  <c r="F75" i="11"/>
  <c r="E75" i="11"/>
  <c r="C75" i="11"/>
  <c r="B75" i="11"/>
  <c r="G74" i="11"/>
  <c r="F74" i="11"/>
  <c r="E74" i="11"/>
  <c r="D74" i="11"/>
  <c r="C74" i="11"/>
  <c r="B74" i="11"/>
  <c r="G73" i="11"/>
  <c r="F73" i="11"/>
  <c r="E73" i="11"/>
  <c r="D73" i="11"/>
  <c r="C73" i="11"/>
  <c r="B73" i="11"/>
  <c r="G72" i="11"/>
  <c r="F72" i="11"/>
  <c r="E72" i="11"/>
  <c r="D72" i="11"/>
  <c r="C72" i="11"/>
  <c r="B72" i="11"/>
  <c r="G71" i="11"/>
  <c r="F71" i="11"/>
  <c r="E71" i="11"/>
  <c r="D71" i="11"/>
  <c r="C71" i="11"/>
  <c r="B71" i="11"/>
  <c r="G70" i="11"/>
  <c r="F70" i="11"/>
  <c r="E70" i="11"/>
  <c r="D70" i="11"/>
  <c r="C70" i="11"/>
  <c r="B70" i="11"/>
  <c r="G69" i="11"/>
  <c r="F69" i="11"/>
  <c r="E69" i="11"/>
  <c r="D69" i="11"/>
  <c r="C69" i="11"/>
  <c r="B69" i="11"/>
  <c r="G68" i="11"/>
  <c r="F68" i="11"/>
  <c r="E68" i="11"/>
  <c r="C68" i="11"/>
  <c r="B68" i="11"/>
  <c r="G67" i="11"/>
  <c r="F67" i="11"/>
  <c r="E67" i="11"/>
  <c r="C67" i="11"/>
  <c r="B67" i="11"/>
  <c r="G66" i="11"/>
  <c r="F66" i="11"/>
  <c r="E66" i="11"/>
  <c r="D66" i="11"/>
  <c r="C66" i="11"/>
  <c r="B66" i="11"/>
  <c r="G65" i="11"/>
  <c r="F65" i="11"/>
  <c r="E65" i="11"/>
  <c r="D65" i="11"/>
  <c r="C65" i="11"/>
  <c r="B65" i="11"/>
  <c r="G64" i="11"/>
  <c r="F64" i="11"/>
  <c r="E64" i="11"/>
  <c r="D64" i="11"/>
  <c r="C64" i="11"/>
  <c r="B64" i="11"/>
  <c r="G63" i="11"/>
  <c r="F63" i="11"/>
  <c r="E63" i="11"/>
  <c r="D63" i="11"/>
  <c r="C63" i="11"/>
  <c r="B63" i="11"/>
  <c r="G62" i="11"/>
  <c r="F62" i="11"/>
  <c r="E62" i="11"/>
  <c r="D62" i="11"/>
  <c r="C62" i="11"/>
  <c r="B62" i="11"/>
  <c r="G61" i="11"/>
  <c r="F61" i="11"/>
  <c r="E61" i="11"/>
  <c r="D61" i="11"/>
  <c r="C61" i="11"/>
  <c r="B61" i="11"/>
  <c r="G60" i="11"/>
  <c r="F60" i="11"/>
  <c r="E60" i="11"/>
  <c r="C60" i="11"/>
  <c r="B60" i="11"/>
  <c r="G59" i="11"/>
  <c r="F59" i="11"/>
  <c r="E59" i="11"/>
  <c r="C59" i="11"/>
  <c r="B59" i="11"/>
  <c r="G58" i="11"/>
  <c r="F58" i="11"/>
  <c r="E58" i="11"/>
  <c r="D58" i="11"/>
  <c r="C58" i="11"/>
  <c r="B58" i="11"/>
  <c r="G57" i="11"/>
  <c r="F57" i="11"/>
  <c r="E57" i="11"/>
  <c r="D57" i="11"/>
  <c r="C57" i="11"/>
  <c r="B57" i="11"/>
  <c r="G56" i="11"/>
  <c r="F56" i="11"/>
  <c r="E56" i="11"/>
  <c r="D56" i="11"/>
  <c r="C56" i="11"/>
  <c r="B56" i="11"/>
  <c r="G55" i="11"/>
  <c r="F55" i="11"/>
  <c r="E55" i="11"/>
  <c r="D55" i="11"/>
  <c r="C55" i="11"/>
  <c r="B55" i="11"/>
  <c r="G54" i="11"/>
  <c r="F54" i="11"/>
  <c r="E54" i="11"/>
  <c r="D54" i="11"/>
  <c r="C54" i="11"/>
  <c r="B54" i="11"/>
  <c r="G53" i="11"/>
  <c r="F53" i="11"/>
  <c r="E53" i="11"/>
  <c r="D53" i="11"/>
  <c r="C53" i="11"/>
  <c r="B53" i="11"/>
  <c r="G52" i="11"/>
  <c r="F52" i="11"/>
  <c r="E52" i="11"/>
  <c r="C52" i="11"/>
  <c r="B52" i="11"/>
  <c r="G51" i="11"/>
  <c r="F51" i="11"/>
  <c r="E51" i="11"/>
  <c r="C51" i="11"/>
  <c r="B51" i="11"/>
  <c r="G50" i="11"/>
  <c r="F50" i="11"/>
  <c r="E50" i="11"/>
  <c r="D50" i="11"/>
  <c r="C50" i="11"/>
  <c r="B50" i="11"/>
  <c r="G49" i="11"/>
  <c r="F49" i="11"/>
  <c r="E49" i="11"/>
  <c r="D49" i="11"/>
  <c r="C49" i="11"/>
  <c r="B49" i="11"/>
  <c r="G48" i="11"/>
  <c r="F48" i="11"/>
  <c r="E48" i="11"/>
  <c r="D48" i="11"/>
  <c r="C48" i="11"/>
  <c r="B48" i="11"/>
  <c r="G47" i="11"/>
  <c r="F47" i="11"/>
  <c r="E47" i="11"/>
  <c r="D47" i="11"/>
  <c r="C47" i="11"/>
  <c r="B47" i="11"/>
  <c r="G46" i="11"/>
  <c r="F46" i="11"/>
  <c r="E46" i="11"/>
  <c r="D46" i="11"/>
  <c r="C46" i="11"/>
  <c r="B46" i="11"/>
  <c r="G45" i="11"/>
  <c r="F45" i="11"/>
  <c r="E45" i="11"/>
  <c r="D45" i="11"/>
  <c r="C45" i="11"/>
  <c r="B45" i="11"/>
  <c r="G44" i="11"/>
  <c r="F44" i="11"/>
  <c r="E44" i="11"/>
  <c r="C44" i="11"/>
  <c r="B44" i="11"/>
  <c r="G43" i="11"/>
  <c r="F43" i="11"/>
  <c r="E43" i="11"/>
  <c r="C43" i="11"/>
  <c r="B43" i="11"/>
  <c r="G42" i="11"/>
  <c r="F42" i="11"/>
  <c r="E42" i="11"/>
  <c r="D42" i="11"/>
  <c r="C42" i="11"/>
  <c r="B42" i="11"/>
  <c r="G41" i="11"/>
  <c r="F41" i="11"/>
  <c r="E41" i="11"/>
  <c r="D41" i="11"/>
  <c r="C41" i="11"/>
  <c r="B41" i="11"/>
  <c r="G40" i="11"/>
  <c r="F40" i="11"/>
  <c r="E40" i="11"/>
  <c r="D40" i="11"/>
  <c r="C40" i="11"/>
  <c r="B40" i="11"/>
  <c r="G39" i="11"/>
  <c r="F39" i="11"/>
  <c r="E39" i="11"/>
  <c r="D39" i="11"/>
  <c r="C39" i="11"/>
  <c r="B39" i="11"/>
  <c r="G38" i="11"/>
  <c r="F38" i="11"/>
  <c r="E38" i="11"/>
  <c r="D38" i="11"/>
  <c r="C38" i="11"/>
  <c r="B38" i="11"/>
  <c r="G37" i="11"/>
  <c r="F37" i="11"/>
  <c r="E37" i="11"/>
  <c r="D37" i="11"/>
  <c r="C37" i="11"/>
  <c r="B37" i="11"/>
  <c r="G36" i="11"/>
  <c r="F36" i="11"/>
  <c r="E36" i="11"/>
  <c r="C36" i="11"/>
  <c r="B36" i="11"/>
  <c r="G35" i="11"/>
  <c r="F35" i="11"/>
  <c r="E35" i="11"/>
  <c r="C35" i="11"/>
  <c r="B35" i="11"/>
  <c r="G34" i="11"/>
  <c r="F34" i="11"/>
  <c r="E34" i="11"/>
  <c r="D34" i="11"/>
  <c r="C34" i="11"/>
  <c r="B34" i="11"/>
  <c r="G33" i="11"/>
  <c r="F33" i="11"/>
  <c r="E33" i="11"/>
  <c r="D33" i="11"/>
  <c r="C33" i="11"/>
  <c r="B33" i="11"/>
  <c r="G32" i="11"/>
  <c r="F32" i="11"/>
  <c r="E32" i="11"/>
  <c r="D32" i="11"/>
  <c r="C32" i="11"/>
  <c r="B32" i="11"/>
  <c r="B232" i="9"/>
  <c r="B230" i="9"/>
  <c r="B225" i="9"/>
  <c r="B224" i="9"/>
  <c r="B222" i="9"/>
  <c r="B217" i="9"/>
  <c r="B216" i="9"/>
  <c r="B214" i="9"/>
  <c r="B209" i="9"/>
  <c r="B208" i="9"/>
  <c r="B206" i="9"/>
  <c r="B201" i="9"/>
  <c r="B200" i="9"/>
  <c r="B198" i="9"/>
  <c r="B193" i="9"/>
  <c r="B192" i="9"/>
  <c r="B190" i="9"/>
  <c r="B185" i="9"/>
  <c r="B184" i="9"/>
  <c r="B182" i="9"/>
  <c r="B177" i="9"/>
  <c r="B176" i="9"/>
  <c r="B174" i="9"/>
  <c r="B169" i="9"/>
  <c r="B168" i="9"/>
  <c r="B166" i="9"/>
  <c r="B161" i="9"/>
  <c r="B160" i="9"/>
  <c r="B158" i="9"/>
  <c r="B153" i="9"/>
  <c r="B152" i="9"/>
  <c r="B150" i="9"/>
  <c r="B145" i="9"/>
  <c r="B144" i="9"/>
  <c r="B142" i="9"/>
  <c r="B137" i="9"/>
  <c r="B136" i="9"/>
  <c r="B134" i="9"/>
  <c r="B129" i="9"/>
  <c r="B128" i="9"/>
  <c r="B125" i="9"/>
  <c r="B121" i="9"/>
  <c r="B120" i="9"/>
  <c r="B118" i="9"/>
  <c r="B117" i="9"/>
  <c r="B116" i="9"/>
  <c r="B115" i="9"/>
  <c r="B114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G232" i="9"/>
  <c r="F232" i="9"/>
  <c r="E232" i="9"/>
  <c r="D232" i="9"/>
  <c r="C232" i="9"/>
  <c r="G231" i="9"/>
  <c r="F231" i="9"/>
  <c r="E231" i="9"/>
  <c r="D231" i="9"/>
  <c r="C231" i="9"/>
  <c r="G230" i="9"/>
  <c r="F230" i="9"/>
  <c r="E230" i="9"/>
  <c r="D230" i="9"/>
  <c r="C230" i="9"/>
  <c r="G229" i="9"/>
  <c r="F229" i="9"/>
  <c r="E229" i="9"/>
  <c r="D229" i="9"/>
  <c r="C229" i="9"/>
  <c r="G228" i="9"/>
  <c r="F228" i="9"/>
  <c r="E228" i="9"/>
  <c r="D228" i="9"/>
  <c r="C228" i="9"/>
  <c r="G227" i="9"/>
  <c r="F227" i="9"/>
  <c r="E227" i="9"/>
  <c r="D227" i="9"/>
  <c r="C227" i="9"/>
  <c r="G226" i="9"/>
  <c r="F226" i="9"/>
  <c r="E226" i="9"/>
  <c r="D226" i="9"/>
  <c r="C226" i="9"/>
  <c r="G225" i="9"/>
  <c r="F225" i="9"/>
  <c r="E225" i="9"/>
  <c r="D225" i="9"/>
  <c r="C225" i="9"/>
  <c r="G224" i="9"/>
  <c r="F224" i="9"/>
  <c r="E224" i="9"/>
  <c r="D224" i="9"/>
  <c r="C224" i="9"/>
  <c r="G223" i="9"/>
  <c r="F223" i="9"/>
  <c r="E223" i="9"/>
  <c r="D223" i="9"/>
  <c r="C223" i="9"/>
  <c r="G222" i="9"/>
  <c r="F222" i="9"/>
  <c r="E222" i="9"/>
  <c r="D222" i="9"/>
  <c r="C222" i="9"/>
  <c r="G221" i="9"/>
  <c r="F221" i="9"/>
  <c r="E221" i="9"/>
  <c r="D221" i="9"/>
  <c r="C221" i="9"/>
  <c r="G220" i="9"/>
  <c r="F220" i="9"/>
  <c r="E220" i="9"/>
  <c r="D220" i="9"/>
  <c r="C220" i="9"/>
  <c r="G219" i="9"/>
  <c r="F219" i="9"/>
  <c r="E219" i="9"/>
  <c r="D219" i="9"/>
  <c r="C219" i="9"/>
  <c r="G218" i="9"/>
  <c r="F218" i="9"/>
  <c r="E218" i="9"/>
  <c r="D218" i="9"/>
  <c r="C218" i="9"/>
  <c r="G217" i="9"/>
  <c r="F217" i="9"/>
  <c r="E217" i="9"/>
  <c r="D217" i="9"/>
  <c r="C217" i="9"/>
  <c r="G216" i="9"/>
  <c r="F216" i="9"/>
  <c r="E216" i="9"/>
  <c r="D216" i="9"/>
  <c r="C216" i="9"/>
  <c r="G215" i="9"/>
  <c r="F215" i="9"/>
  <c r="E215" i="9"/>
  <c r="D215" i="9"/>
  <c r="C215" i="9"/>
  <c r="G214" i="9"/>
  <c r="F214" i="9"/>
  <c r="E214" i="9"/>
  <c r="D214" i="9"/>
  <c r="C214" i="9"/>
  <c r="G213" i="9"/>
  <c r="F213" i="9"/>
  <c r="E213" i="9"/>
  <c r="D213" i="9"/>
  <c r="C213" i="9"/>
  <c r="G212" i="9"/>
  <c r="F212" i="9"/>
  <c r="E212" i="9"/>
  <c r="D212" i="9"/>
  <c r="C212" i="9"/>
  <c r="G211" i="9"/>
  <c r="F211" i="9"/>
  <c r="E211" i="9"/>
  <c r="D211" i="9"/>
  <c r="C211" i="9"/>
  <c r="G210" i="9"/>
  <c r="F210" i="9"/>
  <c r="E210" i="9"/>
  <c r="D210" i="9"/>
  <c r="C210" i="9"/>
  <c r="G209" i="9"/>
  <c r="F209" i="9"/>
  <c r="E209" i="9"/>
  <c r="D209" i="9"/>
  <c r="C209" i="9"/>
  <c r="G208" i="9"/>
  <c r="F208" i="9"/>
  <c r="E208" i="9"/>
  <c r="D208" i="9"/>
  <c r="C208" i="9"/>
  <c r="G207" i="9"/>
  <c r="F207" i="9"/>
  <c r="E207" i="9"/>
  <c r="D207" i="9"/>
  <c r="C207" i="9"/>
  <c r="G206" i="9"/>
  <c r="F206" i="9"/>
  <c r="E206" i="9"/>
  <c r="D206" i="9"/>
  <c r="C206" i="9"/>
  <c r="G205" i="9"/>
  <c r="F205" i="9"/>
  <c r="E205" i="9"/>
  <c r="D205" i="9"/>
  <c r="C205" i="9"/>
  <c r="G204" i="9"/>
  <c r="F204" i="9"/>
  <c r="E204" i="9"/>
  <c r="D204" i="9"/>
  <c r="C204" i="9"/>
  <c r="G203" i="9"/>
  <c r="F203" i="9"/>
  <c r="E203" i="9"/>
  <c r="D203" i="9"/>
  <c r="C203" i="9"/>
  <c r="G202" i="9"/>
  <c r="F202" i="9"/>
  <c r="E202" i="9"/>
  <c r="D202" i="9"/>
  <c r="C202" i="9"/>
  <c r="G201" i="9"/>
  <c r="F201" i="9"/>
  <c r="E201" i="9"/>
  <c r="D201" i="9"/>
  <c r="C201" i="9"/>
  <c r="G200" i="9"/>
  <c r="F200" i="9"/>
  <c r="E200" i="9"/>
  <c r="D200" i="9"/>
  <c r="C200" i="9"/>
  <c r="G199" i="9"/>
  <c r="F199" i="9"/>
  <c r="E199" i="9"/>
  <c r="D199" i="9"/>
  <c r="C199" i="9"/>
  <c r="G198" i="9"/>
  <c r="F198" i="9"/>
  <c r="E198" i="9"/>
  <c r="D198" i="9"/>
  <c r="C198" i="9"/>
  <c r="G197" i="9"/>
  <c r="F197" i="9"/>
  <c r="E197" i="9"/>
  <c r="D197" i="9"/>
  <c r="C197" i="9"/>
  <c r="G196" i="9"/>
  <c r="F196" i="9"/>
  <c r="E196" i="9"/>
  <c r="D196" i="9"/>
  <c r="C196" i="9"/>
  <c r="G195" i="9"/>
  <c r="F195" i="9"/>
  <c r="E195" i="9"/>
  <c r="D195" i="9"/>
  <c r="C195" i="9"/>
  <c r="G194" i="9"/>
  <c r="F194" i="9"/>
  <c r="E194" i="9"/>
  <c r="D194" i="9"/>
  <c r="C194" i="9"/>
  <c r="G193" i="9"/>
  <c r="F193" i="9"/>
  <c r="E193" i="9"/>
  <c r="D193" i="9"/>
  <c r="C193" i="9"/>
  <c r="G192" i="9"/>
  <c r="F192" i="9"/>
  <c r="E192" i="9"/>
  <c r="D192" i="9"/>
  <c r="C192" i="9"/>
  <c r="G191" i="9"/>
  <c r="F191" i="9"/>
  <c r="E191" i="9"/>
  <c r="D191" i="9"/>
  <c r="C191" i="9"/>
  <c r="G190" i="9"/>
  <c r="F190" i="9"/>
  <c r="E190" i="9"/>
  <c r="D190" i="9"/>
  <c r="C190" i="9"/>
  <c r="G189" i="9"/>
  <c r="F189" i="9"/>
  <c r="E189" i="9"/>
  <c r="D189" i="9"/>
  <c r="C189" i="9"/>
  <c r="G188" i="9"/>
  <c r="F188" i="9"/>
  <c r="E188" i="9"/>
  <c r="D188" i="9"/>
  <c r="C188" i="9"/>
  <c r="G187" i="9"/>
  <c r="F187" i="9"/>
  <c r="E187" i="9"/>
  <c r="D187" i="9"/>
  <c r="C187" i="9"/>
  <c r="G186" i="9"/>
  <c r="F186" i="9"/>
  <c r="E186" i="9"/>
  <c r="D186" i="9"/>
  <c r="C186" i="9"/>
  <c r="G185" i="9"/>
  <c r="F185" i="9"/>
  <c r="E185" i="9"/>
  <c r="D185" i="9"/>
  <c r="C185" i="9"/>
  <c r="G184" i="9"/>
  <c r="F184" i="9"/>
  <c r="E184" i="9"/>
  <c r="D184" i="9"/>
  <c r="C184" i="9"/>
  <c r="G183" i="9"/>
  <c r="F183" i="9"/>
  <c r="E183" i="9"/>
  <c r="D183" i="9"/>
  <c r="C183" i="9"/>
  <c r="G182" i="9"/>
  <c r="F182" i="9"/>
  <c r="E182" i="9"/>
  <c r="D182" i="9"/>
  <c r="C182" i="9"/>
  <c r="G181" i="9"/>
  <c r="F181" i="9"/>
  <c r="E181" i="9"/>
  <c r="D181" i="9"/>
  <c r="C181" i="9"/>
  <c r="G180" i="9"/>
  <c r="F180" i="9"/>
  <c r="E180" i="9"/>
  <c r="D180" i="9"/>
  <c r="C180" i="9"/>
  <c r="G179" i="9"/>
  <c r="F179" i="9"/>
  <c r="E179" i="9"/>
  <c r="D179" i="9"/>
  <c r="C179" i="9"/>
  <c r="G178" i="9"/>
  <c r="F178" i="9"/>
  <c r="E178" i="9"/>
  <c r="D178" i="9"/>
  <c r="C178" i="9"/>
  <c r="G177" i="9"/>
  <c r="F177" i="9"/>
  <c r="E177" i="9"/>
  <c r="D177" i="9"/>
  <c r="C177" i="9"/>
  <c r="G176" i="9"/>
  <c r="F176" i="9"/>
  <c r="E176" i="9"/>
  <c r="D176" i="9"/>
  <c r="C176" i="9"/>
  <c r="G175" i="9"/>
  <c r="F175" i="9"/>
  <c r="E175" i="9"/>
  <c r="D175" i="9"/>
  <c r="C175" i="9"/>
  <c r="G174" i="9"/>
  <c r="F174" i="9"/>
  <c r="E174" i="9"/>
  <c r="D174" i="9"/>
  <c r="C174" i="9"/>
  <c r="G173" i="9"/>
  <c r="F173" i="9"/>
  <c r="E173" i="9"/>
  <c r="D173" i="9"/>
  <c r="C173" i="9"/>
  <c r="G172" i="9"/>
  <c r="F172" i="9"/>
  <c r="E172" i="9"/>
  <c r="D172" i="9"/>
  <c r="C172" i="9"/>
  <c r="G171" i="9"/>
  <c r="F171" i="9"/>
  <c r="E171" i="9"/>
  <c r="D171" i="9"/>
  <c r="C171" i="9"/>
  <c r="G170" i="9"/>
  <c r="F170" i="9"/>
  <c r="E170" i="9"/>
  <c r="D170" i="9"/>
  <c r="C170" i="9"/>
  <c r="G169" i="9"/>
  <c r="F169" i="9"/>
  <c r="E169" i="9"/>
  <c r="D169" i="9"/>
  <c r="C169" i="9"/>
  <c r="G168" i="9"/>
  <c r="F168" i="9"/>
  <c r="E168" i="9"/>
  <c r="D168" i="9"/>
  <c r="C168" i="9"/>
  <c r="G167" i="9"/>
  <c r="F167" i="9"/>
  <c r="E167" i="9"/>
  <c r="D167" i="9"/>
  <c r="C167" i="9"/>
  <c r="G166" i="9"/>
  <c r="F166" i="9"/>
  <c r="E166" i="9"/>
  <c r="D166" i="9"/>
  <c r="C166" i="9"/>
  <c r="G165" i="9"/>
  <c r="F165" i="9"/>
  <c r="E165" i="9"/>
  <c r="D165" i="9"/>
  <c r="C165" i="9"/>
  <c r="G164" i="9"/>
  <c r="F164" i="9"/>
  <c r="E164" i="9"/>
  <c r="D164" i="9"/>
  <c r="C164" i="9"/>
  <c r="G163" i="9"/>
  <c r="F163" i="9"/>
  <c r="E163" i="9"/>
  <c r="D163" i="9"/>
  <c r="C163" i="9"/>
  <c r="G162" i="9"/>
  <c r="F162" i="9"/>
  <c r="E162" i="9"/>
  <c r="D162" i="9"/>
  <c r="C162" i="9"/>
  <c r="G161" i="9"/>
  <c r="F161" i="9"/>
  <c r="E161" i="9"/>
  <c r="D161" i="9"/>
  <c r="C161" i="9"/>
  <c r="G160" i="9"/>
  <c r="F160" i="9"/>
  <c r="E160" i="9"/>
  <c r="D160" i="9"/>
  <c r="C160" i="9"/>
  <c r="G159" i="9"/>
  <c r="F159" i="9"/>
  <c r="E159" i="9"/>
  <c r="D159" i="9"/>
  <c r="C159" i="9"/>
  <c r="G158" i="9"/>
  <c r="F158" i="9"/>
  <c r="E158" i="9"/>
  <c r="D158" i="9"/>
  <c r="C158" i="9"/>
  <c r="G157" i="9"/>
  <c r="F157" i="9"/>
  <c r="E157" i="9"/>
  <c r="D157" i="9"/>
  <c r="C157" i="9"/>
  <c r="G156" i="9"/>
  <c r="F156" i="9"/>
  <c r="E156" i="9"/>
  <c r="D156" i="9"/>
  <c r="C156" i="9"/>
  <c r="G155" i="9"/>
  <c r="F155" i="9"/>
  <c r="E155" i="9"/>
  <c r="D155" i="9"/>
  <c r="C155" i="9"/>
  <c r="G154" i="9"/>
  <c r="F154" i="9"/>
  <c r="E154" i="9"/>
  <c r="D154" i="9"/>
  <c r="C154" i="9"/>
  <c r="G153" i="9"/>
  <c r="F153" i="9"/>
  <c r="E153" i="9"/>
  <c r="D153" i="9"/>
  <c r="C153" i="9"/>
  <c r="G152" i="9"/>
  <c r="F152" i="9"/>
  <c r="E152" i="9"/>
  <c r="D152" i="9"/>
  <c r="C152" i="9"/>
  <c r="G151" i="9"/>
  <c r="F151" i="9"/>
  <c r="E151" i="9"/>
  <c r="D151" i="9"/>
  <c r="C151" i="9"/>
  <c r="G150" i="9"/>
  <c r="F150" i="9"/>
  <c r="E150" i="9"/>
  <c r="D150" i="9"/>
  <c r="C150" i="9"/>
  <c r="G149" i="9"/>
  <c r="F149" i="9"/>
  <c r="E149" i="9"/>
  <c r="D149" i="9"/>
  <c r="C149" i="9"/>
  <c r="G148" i="9"/>
  <c r="F148" i="9"/>
  <c r="E148" i="9"/>
  <c r="D148" i="9"/>
  <c r="C148" i="9"/>
  <c r="G147" i="9"/>
  <c r="F147" i="9"/>
  <c r="E147" i="9"/>
  <c r="D147" i="9"/>
  <c r="C147" i="9"/>
  <c r="G146" i="9"/>
  <c r="F146" i="9"/>
  <c r="E146" i="9"/>
  <c r="D146" i="9"/>
  <c r="C146" i="9"/>
  <c r="G145" i="9"/>
  <c r="F145" i="9"/>
  <c r="E145" i="9"/>
  <c r="D145" i="9"/>
  <c r="C145" i="9"/>
  <c r="G144" i="9"/>
  <c r="F144" i="9"/>
  <c r="E144" i="9"/>
  <c r="D144" i="9"/>
  <c r="C144" i="9"/>
  <c r="G143" i="9"/>
  <c r="F143" i="9"/>
  <c r="E143" i="9"/>
  <c r="D143" i="9"/>
  <c r="C143" i="9"/>
  <c r="G142" i="9"/>
  <c r="F142" i="9"/>
  <c r="E142" i="9"/>
  <c r="D142" i="9"/>
  <c r="C142" i="9"/>
  <c r="G141" i="9"/>
  <c r="F141" i="9"/>
  <c r="E141" i="9"/>
  <c r="D141" i="9"/>
  <c r="C141" i="9"/>
  <c r="G140" i="9"/>
  <c r="F140" i="9"/>
  <c r="E140" i="9"/>
  <c r="D140" i="9"/>
  <c r="C140" i="9"/>
  <c r="G139" i="9"/>
  <c r="F139" i="9"/>
  <c r="E139" i="9"/>
  <c r="D139" i="9"/>
  <c r="C139" i="9"/>
  <c r="G138" i="9"/>
  <c r="F138" i="9"/>
  <c r="E138" i="9"/>
  <c r="D138" i="9"/>
  <c r="C138" i="9"/>
  <c r="G137" i="9"/>
  <c r="F137" i="9"/>
  <c r="E137" i="9"/>
  <c r="D137" i="9"/>
  <c r="C137" i="9"/>
  <c r="G136" i="9"/>
  <c r="F136" i="9"/>
  <c r="E136" i="9"/>
  <c r="D136" i="9"/>
  <c r="C136" i="9"/>
  <c r="G135" i="9"/>
  <c r="F135" i="9"/>
  <c r="E135" i="9"/>
  <c r="D135" i="9"/>
  <c r="C135" i="9"/>
  <c r="G134" i="9"/>
  <c r="F134" i="9"/>
  <c r="E134" i="9"/>
  <c r="D134" i="9"/>
  <c r="C134" i="9"/>
  <c r="G133" i="9"/>
  <c r="F133" i="9"/>
  <c r="E133" i="9"/>
  <c r="D133" i="9"/>
  <c r="C133" i="9"/>
  <c r="G132" i="9"/>
  <c r="F132" i="9"/>
  <c r="E132" i="9"/>
  <c r="D132" i="9"/>
  <c r="C132" i="9"/>
  <c r="G131" i="9"/>
  <c r="F131" i="9"/>
  <c r="E131" i="9"/>
  <c r="D131" i="9"/>
  <c r="C131" i="9"/>
  <c r="G130" i="9"/>
  <c r="F130" i="9"/>
  <c r="E130" i="9"/>
  <c r="D130" i="9"/>
  <c r="C130" i="9"/>
  <c r="G129" i="9"/>
  <c r="F129" i="9"/>
  <c r="E129" i="9"/>
  <c r="D129" i="9"/>
  <c r="C129" i="9"/>
  <c r="G128" i="9"/>
  <c r="F128" i="9"/>
  <c r="E128" i="9"/>
  <c r="D128" i="9"/>
  <c r="C128" i="9"/>
  <c r="G127" i="9"/>
  <c r="F127" i="9"/>
  <c r="E127" i="9"/>
  <c r="D127" i="9"/>
  <c r="C127" i="9"/>
  <c r="G126" i="9"/>
  <c r="F126" i="9"/>
  <c r="E126" i="9"/>
  <c r="D126" i="9"/>
  <c r="C126" i="9"/>
  <c r="G125" i="9"/>
  <c r="F125" i="9"/>
  <c r="E125" i="9"/>
  <c r="D125" i="9"/>
  <c r="C125" i="9"/>
  <c r="G124" i="9"/>
  <c r="F124" i="9"/>
  <c r="E124" i="9"/>
  <c r="D124" i="9"/>
  <c r="C124" i="9"/>
  <c r="G123" i="9"/>
  <c r="F123" i="9"/>
  <c r="E123" i="9"/>
  <c r="D123" i="9"/>
  <c r="C123" i="9"/>
  <c r="G122" i="9"/>
  <c r="F122" i="9"/>
  <c r="E122" i="9"/>
  <c r="D122" i="9"/>
  <c r="C122" i="9"/>
  <c r="G121" i="9"/>
  <c r="F121" i="9"/>
  <c r="E121" i="9"/>
  <c r="D121" i="9"/>
  <c r="C121" i="9"/>
  <c r="G120" i="9"/>
  <c r="F120" i="9"/>
  <c r="E120" i="9"/>
  <c r="D120" i="9"/>
  <c r="C120" i="9"/>
  <c r="G119" i="9"/>
  <c r="F119" i="9"/>
  <c r="E119" i="9"/>
  <c r="D119" i="9"/>
  <c r="C119" i="9"/>
  <c r="G118" i="9"/>
  <c r="F118" i="9"/>
  <c r="E118" i="9"/>
  <c r="D118" i="9"/>
  <c r="C118" i="9"/>
  <c r="G117" i="9"/>
  <c r="F117" i="9"/>
  <c r="E117" i="9"/>
  <c r="D117" i="9"/>
  <c r="C117" i="9"/>
  <c r="G116" i="9"/>
  <c r="F116" i="9"/>
  <c r="E116" i="9"/>
  <c r="D116" i="9"/>
  <c r="C116" i="9"/>
  <c r="G115" i="9"/>
  <c r="F115" i="9"/>
  <c r="E115" i="9"/>
  <c r="D115" i="9"/>
  <c r="C115" i="9"/>
  <c r="G114" i="9"/>
  <c r="F114" i="9"/>
  <c r="E114" i="9"/>
  <c r="D114" i="9"/>
  <c r="C114" i="9"/>
  <c r="G113" i="9"/>
  <c r="F113" i="9"/>
  <c r="E113" i="9"/>
  <c r="D113" i="9"/>
  <c r="C113" i="9"/>
  <c r="G112" i="9"/>
  <c r="F112" i="9"/>
  <c r="E112" i="9"/>
  <c r="D112" i="9"/>
  <c r="C112" i="9"/>
  <c r="G111" i="9"/>
  <c r="F111" i="9"/>
  <c r="E111" i="9"/>
  <c r="D111" i="9"/>
  <c r="C111" i="9"/>
  <c r="G110" i="9"/>
  <c r="F110" i="9"/>
  <c r="E110" i="9"/>
  <c r="D110" i="9"/>
  <c r="C110" i="9"/>
  <c r="G109" i="9"/>
  <c r="F109" i="9"/>
  <c r="E109" i="9"/>
  <c r="D109" i="9"/>
  <c r="C109" i="9"/>
  <c r="G108" i="9"/>
  <c r="F108" i="9"/>
  <c r="E108" i="9"/>
  <c r="D108" i="9"/>
  <c r="C108" i="9"/>
  <c r="G107" i="9"/>
  <c r="F107" i="9"/>
  <c r="E107" i="9"/>
  <c r="D107" i="9"/>
  <c r="C107" i="9"/>
  <c r="G106" i="9"/>
  <c r="F106" i="9"/>
  <c r="E106" i="9"/>
  <c r="D106" i="9"/>
  <c r="C106" i="9"/>
  <c r="G105" i="9"/>
  <c r="F105" i="9"/>
  <c r="E105" i="9"/>
  <c r="D105" i="9"/>
  <c r="C105" i="9"/>
  <c r="G104" i="9"/>
  <c r="F104" i="9"/>
  <c r="E104" i="9"/>
  <c r="D104" i="9"/>
  <c r="C104" i="9"/>
  <c r="G103" i="9"/>
  <c r="F103" i="9"/>
  <c r="E103" i="9"/>
  <c r="D103" i="9"/>
  <c r="C103" i="9"/>
  <c r="G102" i="9"/>
  <c r="F102" i="9"/>
  <c r="E102" i="9"/>
  <c r="D102" i="9"/>
  <c r="C102" i="9"/>
  <c r="G101" i="9"/>
  <c r="F101" i="9"/>
  <c r="E101" i="9"/>
  <c r="D101" i="9"/>
  <c r="C101" i="9"/>
  <c r="G100" i="9"/>
  <c r="F100" i="9"/>
  <c r="E100" i="9"/>
  <c r="D100" i="9"/>
  <c r="C100" i="9"/>
  <c r="G99" i="9"/>
  <c r="F99" i="9"/>
  <c r="E99" i="9"/>
  <c r="D99" i="9"/>
  <c r="C99" i="9"/>
  <c r="G98" i="9"/>
  <c r="F98" i="9"/>
  <c r="E98" i="9"/>
  <c r="D98" i="9"/>
  <c r="C98" i="9"/>
  <c r="G97" i="9"/>
  <c r="F97" i="9"/>
  <c r="E97" i="9"/>
  <c r="D97" i="9"/>
  <c r="C97" i="9"/>
  <c r="G96" i="9"/>
  <c r="F96" i="9"/>
  <c r="E96" i="9"/>
  <c r="D96" i="9"/>
  <c r="C96" i="9"/>
  <c r="G95" i="9"/>
  <c r="F95" i="9"/>
  <c r="E95" i="9"/>
  <c r="D95" i="9"/>
  <c r="C95" i="9"/>
  <c r="G94" i="9"/>
  <c r="F94" i="9"/>
  <c r="E94" i="9"/>
  <c r="D94" i="9"/>
  <c r="C94" i="9"/>
  <c r="G93" i="9"/>
  <c r="F93" i="9"/>
  <c r="E93" i="9"/>
  <c r="D93" i="9"/>
  <c r="C93" i="9"/>
  <c r="G92" i="9"/>
  <c r="F92" i="9"/>
  <c r="E92" i="9"/>
  <c r="D92" i="9"/>
  <c r="C92" i="9"/>
  <c r="G91" i="9"/>
  <c r="F91" i="9"/>
  <c r="E91" i="9"/>
  <c r="D91" i="9"/>
  <c r="C91" i="9"/>
  <c r="G90" i="9"/>
  <c r="F90" i="9"/>
  <c r="E90" i="9"/>
  <c r="D90" i="9"/>
  <c r="C90" i="9"/>
  <c r="G89" i="9"/>
  <c r="F89" i="9"/>
  <c r="E89" i="9"/>
  <c r="D89" i="9"/>
  <c r="C89" i="9"/>
  <c r="G88" i="9"/>
  <c r="F88" i="9"/>
  <c r="E88" i="9"/>
  <c r="D88" i="9"/>
  <c r="C88" i="9"/>
  <c r="G87" i="9"/>
  <c r="F87" i="9"/>
  <c r="E87" i="9"/>
  <c r="D87" i="9"/>
  <c r="C87" i="9"/>
  <c r="G86" i="9"/>
  <c r="F86" i="9"/>
  <c r="E86" i="9"/>
  <c r="D86" i="9"/>
  <c r="C86" i="9"/>
  <c r="G85" i="9"/>
  <c r="F85" i="9"/>
  <c r="E85" i="9"/>
  <c r="D85" i="9"/>
  <c r="C85" i="9"/>
  <c r="G84" i="9"/>
  <c r="F84" i="9"/>
  <c r="E84" i="9"/>
  <c r="D84" i="9"/>
  <c r="C84" i="9"/>
  <c r="G83" i="9"/>
  <c r="F83" i="9"/>
  <c r="E83" i="9"/>
  <c r="D83" i="9"/>
  <c r="C83" i="9"/>
  <c r="G82" i="9"/>
  <c r="F82" i="9"/>
  <c r="E82" i="9"/>
  <c r="D82" i="9"/>
  <c r="C82" i="9"/>
  <c r="G81" i="9"/>
  <c r="F81" i="9"/>
  <c r="E81" i="9"/>
  <c r="D81" i="9"/>
  <c r="C81" i="9"/>
  <c r="G80" i="9"/>
  <c r="F80" i="9"/>
  <c r="E80" i="9"/>
  <c r="D80" i="9"/>
  <c r="C80" i="9"/>
  <c r="G79" i="9"/>
  <c r="F79" i="9"/>
  <c r="E79" i="9"/>
  <c r="D79" i="9"/>
  <c r="C79" i="9"/>
  <c r="G78" i="9"/>
  <c r="F78" i="9"/>
  <c r="E78" i="9"/>
  <c r="D78" i="9"/>
  <c r="C78" i="9"/>
  <c r="G77" i="9"/>
  <c r="F77" i="9"/>
  <c r="E77" i="9"/>
  <c r="D77" i="9"/>
  <c r="C77" i="9"/>
  <c r="G76" i="9"/>
  <c r="F76" i="9"/>
  <c r="E76" i="9"/>
  <c r="D76" i="9"/>
  <c r="C76" i="9"/>
  <c r="G75" i="9"/>
  <c r="F75" i="9"/>
  <c r="E75" i="9"/>
  <c r="D75" i="9"/>
  <c r="C75" i="9"/>
  <c r="G74" i="9"/>
  <c r="F74" i="9"/>
  <c r="E74" i="9"/>
  <c r="D74" i="9"/>
  <c r="C74" i="9"/>
  <c r="G73" i="9"/>
  <c r="F73" i="9"/>
  <c r="E73" i="9"/>
  <c r="D73" i="9"/>
  <c r="C73" i="9"/>
  <c r="G72" i="9"/>
  <c r="F72" i="9"/>
  <c r="E72" i="9"/>
  <c r="D72" i="9"/>
  <c r="C72" i="9"/>
  <c r="G71" i="9"/>
  <c r="F71" i="9"/>
  <c r="E71" i="9"/>
  <c r="D71" i="9"/>
  <c r="C71" i="9"/>
  <c r="G70" i="9"/>
  <c r="F70" i="9"/>
  <c r="E70" i="9"/>
  <c r="D70" i="9"/>
  <c r="C70" i="9"/>
  <c r="G69" i="9"/>
  <c r="F69" i="9"/>
  <c r="E69" i="9"/>
  <c r="D69" i="9"/>
  <c r="C69" i="9"/>
  <c r="G68" i="9"/>
  <c r="F68" i="9"/>
  <c r="E68" i="9"/>
  <c r="D68" i="9"/>
  <c r="C68" i="9"/>
  <c r="G67" i="9"/>
  <c r="F67" i="9"/>
  <c r="E67" i="9"/>
  <c r="D67" i="9"/>
  <c r="C67" i="9"/>
  <c r="G66" i="9"/>
  <c r="F66" i="9"/>
  <c r="E66" i="9"/>
  <c r="D66" i="9"/>
  <c r="C66" i="9"/>
  <c r="G65" i="9"/>
  <c r="F65" i="9"/>
  <c r="E65" i="9"/>
  <c r="D65" i="9"/>
  <c r="C65" i="9"/>
  <c r="G64" i="9"/>
  <c r="F64" i="9"/>
  <c r="E64" i="9"/>
  <c r="D64" i="9"/>
  <c r="C64" i="9"/>
  <c r="G63" i="9"/>
  <c r="F63" i="9"/>
  <c r="E63" i="9"/>
  <c r="D63" i="9"/>
  <c r="C63" i="9"/>
  <c r="G62" i="9"/>
  <c r="F62" i="9"/>
  <c r="E62" i="9"/>
  <c r="D62" i="9"/>
  <c r="C62" i="9"/>
  <c r="G61" i="9"/>
  <c r="F61" i="9"/>
  <c r="E61" i="9"/>
  <c r="D61" i="9"/>
  <c r="C61" i="9"/>
  <c r="G60" i="9"/>
  <c r="F60" i="9"/>
  <c r="E60" i="9"/>
  <c r="D60" i="9"/>
  <c r="C60" i="9"/>
  <c r="G59" i="9"/>
  <c r="F59" i="9"/>
  <c r="E59" i="9"/>
  <c r="D59" i="9"/>
  <c r="C59" i="9"/>
  <c r="G58" i="9"/>
  <c r="F58" i="9"/>
  <c r="E58" i="9"/>
  <c r="D58" i="9"/>
  <c r="C58" i="9"/>
  <c r="G57" i="9"/>
  <c r="F57" i="9"/>
  <c r="E57" i="9"/>
  <c r="D57" i="9"/>
  <c r="C57" i="9"/>
  <c r="G56" i="9"/>
  <c r="F56" i="9"/>
  <c r="E56" i="9"/>
  <c r="D56" i="9"/>
  <c r="C56" i="9"/>
  <c r="G55" i="9"/>
  <c r="F55" i="9"/>
  <c r="E55" i="9"/>
  <c r="D55" i="9"/>
  <c r="C55" i="9"/>
  <c r="G54" i="9"/>
  <c r="F54" i="9"/>
  <c r="E54" i="9"/>
  <c r="D54" i="9"/>
  <c r="C54" i="9"/>
  <c r="G53" i="9"/>
  <c r="F53" i="9"/>
  <c r="E53" i="9"/>
  <c r="D53" i="9"/>
  <c r="C53" i="9"/>
  <c r="G52" i="9"/>
  <c r="F52" i="9"/>
  <c r="E52" i="9"/>
  <c r="D52" i="9"/>
  <c r="C52" i="9"/>
  <c r="G51" i="9"/>
  <c r="F51" i="9"/>
  <c r="E51" i="9"/>
  <c r="D51" i="9"/>
  <c r="C51" i="9"/>
  <c r="G50" i="9"/>
  <c r="F50" i="9"/>
  <c r="E50" i="9"/>
  <c r="D50" i="9"/>
  <c r="C50" i="9"/>
  <c r="G49" i="9"/>
  <c r="F49" i="9"/>
  <c r="E49" i="9"/>
  <c r="D49" i="9"/>
  <c r="C49" i="9"/>
  <c r="G48" i="9"/>
  <c r="F48" i="9"/>
  <c r="E48" i="9"/>
  <c r="D48" i="9"/>
  <c r="C48" i="9"/>
  <c r="G47" i="9"/>
  <c r="F47" i="9"/>
  <c r="E47" i="9"/>
  <c r="D47" i="9"/>
  <c r="C47" i="9"/>
  <c r="G46" i="9"/>
  <c r="F46" i="9"/>
  <c r="E46" i="9"/>
  <c r="D46" i="9"/>
  <c r="C46" i="9"/>
  <c r="G45" i="9"/>
  <c r="F45" i="9"/>
  <c r="E45" i="9"/>
  <c r="D45" i="9"/>
  <c r="C45" i="9"/>
  <c r="G44" i="9"/>
  <c r="F44" i="9"/>
  <c r="E44" i="9"/>
  <c r="D44" i="9"/>
  <c r="C44" i="9"/>
  <c r="G43" i="9"/>
  <c r="F43" i="9"/>
  <c r="E43" i="9"/>
  <c r="D43" i="9"/>
  <c r="C43" i="9"/>
  <c r="G42" i="9"/>
  <c r="F42" i="9"/>
  <c r="E42" i="9"/>
  <c r="D42" i="9"/>
  <c r="C42" i="9"/>
  <c r="G41" i="9"/>
  <c r="F41" i="9"/>
  <c r="E41" i="9"/>
  <c r="D41" i="9"/>
  <c r="C41" i="9"/>
  <c r="G40" i="9"/>
  <c r="F40" i="9"/>
  <c r="E40" i="9"/>
  <c r="D40" i="9"/>
  <c r="C40" i="9"/>
  <c r="G39" i="9"/>
  <c r="F39" i="9"/>
  <c r="E39" i="9"/>
  <c r="D39" i="9"/>
  <c r="C39" i="9"/>
  <c r="G38" i="9"/>
  <c r="F38" i="9"/>
  <c r="E38" i="9"/>
  <c r="D38" i="9"/>
  <c r="C38" i="9"/>
  <c r="G37" i="9"/>
  <c r="F37" i="9"/>
  <c r="E37" i="9"/>
  <c r="D37" i="9"/>
  <c r="C37" i="9"/>
  <c r="G36" i="9"/>
  <c r="F36" i="9"/>
  <c r="E36" i="9"/>
  <c r="D36" i="9"/>
  <c r="C36" i="9"/>
  <c r="G35" i="9"/>
  <c r="F35" i="9"/>
  <c r="E35" i="9"/>
  <c r="D35" i="9"/>
  <c r="C35" i="9"/>
  <c r="G34" i="9"/>
  <c r="F34" i="9"/>
  <c r="E34" i="9"/>
  <c r="D34" i="9"/>
  <c r="C34" i="9"/>
  <c r="G33" i="9"/>
  <c r="F33" i="9"/>
  <c r="E33" i="9"/>
  <c r="D33" i="9"/>
  <c r="C33" i="9"/>
  <c r="G32" i="9"/>
  <c r="F32" i="9"/>
  <c r="E32" i="9"/>
  <c r="D32" i="9"/>
  <c r="C32" i="9"/>
  <c r="B32" i="9"/>
  <c r="G232" i="10"/>
  <c r="F232" i="10"/>
  <c r="E232" i="10"/>
  <c r="D232" i="10"/>
  <c r="C232" i="10"/>
  <c r="G231" i="10"/>
  <c r="F231" i="10"/>
  <c r="E231" i="10"/>
  <c r="D231" i="10"/>
  <c r="C231" i="10"/>
  <c r="G230" i="10"/>
  <c r="F230" i="10"/>
  <c r="E230" i="10"/>
  <c r="D230" i="10"/>
  <c r="C230" i="10"/>
  <c r="G229" i="10"/>
  <c r="F229" i="10"/>
  <c r="E229" i="10"/>
  <c r="D229" i="10"/>
  <c r="C229" i="10"/>
  <c r="G228" i="10"/>
  <c r="F228" i="10"/>
  <c r="E228" i="10"/>
  <c r="D228" i="10"/>
  <c r="C228" i="10"/>
  <c r="B228" i="10"/>
  <c r="G227" i="10"/>
  <c r="F227" i="10"/>
  <c r="E227" i="10"/>
  <c r="D227" i="10"/>
  <c r="C227" i="10"/>
  <c r="B227" i="10"/>
  <c r="G226" i="10"/>
  <c r="F226" i="10"/>
  <c r="E226" i="10"/>
  <c r="D226" i="10"/>
  <c r="C226" i="10"/>
  <c r="G225" i="10"/>
  <c r="F225" i="10"/>
  <c r="E225" i="10"/>
  <c r="D225" i="10"/>
  <c r="C225" i="10"/>
  <c r="G224" i="10"/>
  <c r="F224" i="10"/>
  <c r="E224" i="10"/>
  <c r="D224" i="10"/>
  <c r="C224" i="10"/>
  <c r="G223" i="10"/>
  <c r="F223" i="10"/>
  <c r="E223" i="10"/>
  <c r="D223" i="10"/>
  <c r="C223" i="10"/>
  <c r="G222" i="10"/>
  <c r="F222" i="10"/>
  <c r="E222" i="10"/>
  <c r="D222" i="10"/>
  <c r="C222" i="10"/>
  <c r="G221" i="10"/>
  <c r="F221" i="10"/>
  <c r="E221" i="10"/>
  <c r="D221" i="10"/>
  <c r="C221" i="10"/>
  <c r="G220" i="10"/>
  <c r="F220" i="10"/>
  <c r="E220" i="10"/>
  <c r="D220" i="10"/>
  <c r="C220" i="10"/>
  <c r="B220" i="10"/>
  <c r="G219" i="10"/>
  <c r="F219" i="10"/>
  <c r="E219" i="10"/>
  <c r="D219" i="10"/>
  <c r="C219" i="10"/>
  <c r="B219" i="10"/>
  <c r="G218" i="10"/>
  <c r="F218" i="10"/>
  <c r="E218" i="10"/>
  <c r="D218" i="10"/>
  <c r="C218" i="10"/>
  <c r="G217" i="10"/>
  <c r="F217" i="10"/>
  <c r="E217" i="10"/>
  <c r="D217" i="10"/>
  <c r="C217" i="10"/>
  <c r="G216" i="10"/>
  <c r="F216" i="10"/>
  <c r="E216" i="10"/>
  <c r="D216" i="10"/>
  <c r="C216" i="10"/>
  <c r="G215" i="10"/>
  <c r="F215" i="10"/>
  <c r="E215" i="10"/>
  <c r="D215" i="10"/>
  <c r="C215" i="10"/>
  <c r="G214" i="10"/>
  <c r="F214" i="10"/>
  <c r="E214" i="10"/>
  <c r="D214" i="10"/>
  <c r="C214" i="10"/>
  <c r="G213" i="10"/>
  <c r="F213" i="10"/>
  <c r="E213" i="10"/>
  <c r="D213" i="10"/>
  <c r="C213" i="10"/>
  <c r="G212" i="10"/>
  <c r="F212" i="10"/>
  <c r="E212" i="10"/>
  <c r="D212" i="10"/>
  <c r="C212" i="10"/>
  <c r="B212" i="10"/>
  <c r="G211" i="10"/>
  <c r="F211" i="10"/>
  <c r="E211" i="10"/>
  <c r="D211" i="10"/>
  <c r="C211" i="10"/>
  <c r="B211" i="10"/>
  <c r="G210" i="10"/>
  <c r="F210" i="10"/>
  <c r="E210" i="10"/>
  <c r="D210" i="10"/>
  <c r="C210" i="10"/>
  <c r="G209" i="10"/>
  <c r="F209" i="10"/>
  <c r="E209" i="10"/>
  <c r="D209" i="10"/>
  <c r="C209" i="10"/>
  <c r="G208" i="10"/>
  <c r="F208" i="10"/>
  <c r="E208" i="10"/>
  <c r="D208" i="10"/>
  <c r="C208" i="10"/>
  <c r="G207" i="10"/>
  <c r="F207" i="10"/>
  <c r="E207" i="10"/>
  <c r="D207" i="10"/>
  <c r="C207" i="10"/>
  <c r="G206" i="10"/>
  <c r="F206" i="10"/>
  <c r="E206" i="10"/>
  <c r="D206" i="10"/>
  <c r="C206" i="10"/>
  <c r="G205" i="10"/>
  <c r="F205" i="10"/>
  <c r="E205" i="10"/>
  <c r="D205" i="10"/>
  <c r="C205" i="10"/>
  <c r="G204" i="10"/>
  <c r="F204" i="10"/>
  <c r="E204" i="10"/>
  <c r="D204" i="10"/>
  <c r="C204" i="10"/>
  <c r="B204" i="10"/>
  <c r="G203" i="10"/>
  <c r="F203" i="10"/>
  <c r="E203" i="10"/>
  <c r="D203" i="10"/>
  <c r="C203" i="10"/>
  <c r="B203" i="10"/>
  <c r="G202" i="10"/>
  <c r="F202" i="10"/>
  <c r="E202" i="10"/>
  <c r="D202" i="10"/>
  <c r="C202" i="10"/>
  <c r="G201" i="10"/>
  <c r="F201" i="10"/>
  <c r="E201" i="10"/>
  <c r="D201" i="10"/>
  <c r="C201" i="10"/>
  <c r="G200" i="10"/>
  <c r="F200" i="10"/>
  <c r="E200" i="10"/>
  <c r="D200" i="10"/>
  <c r="C200" i="10"/>
  <c r="G199" i="10"/>
  <c r="F199" i="10"/>
  <c r="E199" i="10"/>
  <c r="D199" i="10"/>
  <c r="C199" i="10"/>
  <c r="G198" i="10"/>
  <c r="F198" i="10"/>
  <c r="E198" i="10"/>
  <c r="D198" i="10"/>
  <c r="C198" i="10"/>
  <c r="G197" i="10"/>
  <c r="F197" i="10"/>
  <c r="E197" i="10"/>
  <c r="D197" i="10"/>
  <c r="C197" i="10"/>
  <c r="G196" i="10"/>
  <c r="F196" i="10"/>
  <c r="E196" i="10"/>
  <c r="D196" i="10"/>
  <c r="C196" i="10"/>
  <c r="B196" i="10"/>
  <c r="G195" i="10"/>
  <c r="F195" i="10"/>
  <c r="E195" i="10"/>
  <c r="D195" i="10"/>
  <c r="C195" i="10"/>
  <c r="B195" i="10"/>
  <c r="G194" i="10"/>
  <c r="F194" i="10"/>
  <c r="E194" i="10"/>
  <c r="D194" i="10"/>
  <c r="C194" i="10"/>
  <c r="G193" i="10"/>
  <c r="F193" i="10"/>
  <c r="E193" i="10"/>
  <c r="D193" i="10"/>
  <c r="C193" i="10"/>
  <c r="G192" i="10"/>
  <c r="F192" i="10"/>
  <c r="E192" i="10"/>
  <c r="D192" i="10"/>
  <c r="C192" i="10"/>
  <c r="G191" i="10"/>
  <c r="F191" i="10"/>
  <c r="E191" i="10"/>
  <c r="D191" i="10"/>
  <c r="C191" i="10"/>
  <c r="G190" i="10"/>
  <c r="F190" i="10"/>
  <c r="E190" i="10"/>
  <c r="D190" i="10"/>
  <c r="C190" i="10"/>
  <c r="G189" i="10"/>
  <c r="F189" i="10"/>
  <c r="E189" i="10"/>
  <c r="D189" i="10"/>
  <c r="C189" i="10"/>
  <c r="G188" i="10"/>
  <c r="F188" i="10"/>
  <c r="E188" i="10"/>
  <c r="D188" i="10"/>
  <c r="C188" i="10"/>
  <c r="B188" i="10"/>
  <c r="G187" i="10"/>
  <c r="F187" i="10"/>
  <c r="E187" i="10"/>
  <c r="D187" i="10"/>
  <c r="C187" i="10"/>
  <c r="B187" i="10"/>
  <c r="G186" i="10"/>
  <c r="F186" i="10"/>
  <c r="E186" i="10"/>
  <c r="D186" i="10"/>
  <c r="C186" i="10"/>
  <c r="G185" i="10"/>
  <c r="F185" i="10"/>
  <c r="E185" i="10"/>
  <c r="D185" i="10"/>
  <c r="C185" i="10"/>
  <c r="G184" i="10"/>
  <c r="F184" i="10"/>
  <c r="E184" i="10"/>
  <c r="D184" i="10"/>
  <c r="C184" i="10"/>
  <c r="G183" i="10"/>
  <c r="F183" i="10"/>
  <c r="E183" i="10"/>
  <c r="D183" i="10"/>
  <c r="C183" i="10"/>
  <c r="G182" i="10"/>
  <c r="F182" i="10"/>
  <c r="E182" i="10"/>
  <c r="D182" i="10"/>
  <c r="C182" i="10"/>
  <c r="G181" i="10"/>
  <c r="F181" i="10"/>
  <c r="E181" i="10"/>
  <c r="D181" i="10"/>
  <c r="C181" i="10"/>
  <c r="G180" i="10"/>
  <c r="F180" i="10"/>
  <c r="E180" i="10"/>
  <c r="D180" i="10"/>
  <c r="C180" i="10"/>
  <c r="B180" i="10"/>
  <c r="G179" i="10"/>
  <c r="F179" i="10"/>
  <c r="E179" i="10"/>
  <c r="D179" i="10"/>
  <c r="C179" i="10"/>
  <c r="B179" i="10"/>
  <c r="G178" i="10"/>
  <c r="F178" i="10"/>
  <c r="E178" i="10"/>
  <c r="D178" i="10"/>
  <c r="C178" i="10"/>
  <c r="G177" i="10"/>
  <c r="F177" i="10"/>
  <c r="E177" i="10"/>
  <c r="D177" i="10"/>
  <c r="C177" i="10"/>
  <c r="G176" i="10"/>
  <c r="F176" i="10"/>
  <c r="E176" i="10"/>
  <c r="D176" i="10"/>
  <c r="C176" i="10"/>
  <c r="G175" i="10"/>
  <c r="F175" i="10"/>
  <c r="E175" i="10"/>
  <c r="D175" i="10"/>
  <c r="C175" i="10"/>
  <c r="G174" i="10"/>
  <c r="F174" i="10"/>
  <c r="E174" i="10"/>
  <c r="D174" i="10"/>
  <c r="C174" i="10"/>
  <c r="G173" i="10"/>
  <c r="F173" i="10"/>
  <c r="E173" i="10"/>
  <c r="D173" i="10"/>
  <c r="C173" i="10"/>
  <c r="G172" i="10"/>
  <c r="F172" i="10"/>
  <c r="E172" i="10"/>
  <c r="D172" i="10"/>
  <c r="C172" i="10"/>
  <c r="B172" i="10"/>
  <c r="G171" i="10"/>
  <c r="F171" i="10"/>
  <c r="E171" i="10"/>
  <c r="D171" i="10"/>
  <c r="C171" i="10"/>
  <c r="B171" i="10"/>
  <c r="G170" i="10"/>
  <c r="F170" i="10"/>
  <c r="E170" i="10"/>
  <c r="D170" i="10"/>
  <c r="C170" i="10"/>
  <c r="G169" i="10"/>
  <c r="F169" i="10"/>
  <c r="E169" i="10"/>
  <c r="D169" i="10"/>
  <c r="C169" i="10"/>
  <c r="G168" i="10"/>
  <c r="F168" i="10"/>
  <c r="E168" i="10"/>
  <c r="D168" i="10"/>
  <c r="C168" i="10"/>
  <c r="G167" i="10"/>
  <c r="F167" i="10"/>
  <c r="E167" i="10"/>
  <c r="D167" i="10"/>
  <c r="C167" i="10"/>
  <c r="G166" i="10"/>
  <c r="F166" i="10"/>
  <c r="E166" i="10"/>
  <c r="D166" i="10"/>
  <c r="C166" i="10"/>
  <c r="G165" i="10"/>
  <c r="F165" i="10"/>
  <c r="E165" i="10"/>
  <c r="D165" i="10"/>
  <c r="C165" i="10"/>
  <c r="G164" i="10"/>
  <c r="F164" i="10"/>
  <c r="E164" i="10"/>
  <c r="D164" i="10"/>
  <c r="C164" i="10"/>
  <c r="B164" i="10"/>
  <c r="G163" i="10"/>
  <c r="F163" i="10"/>
  <c r="E163" i="10"/>
  <c r="D163" i="10"/>
  <c r="C163" i="10"/>
  <c r="B163" i="10"/>
  <c r="G162" i="10"/>
  <c r="F162" i="10"/>
  <c r="E162" i="10"/>
  <c r="D162" i="10"/>
  <c r="C162" i="10"/>
  <c r="G161" i="10"/>
  <c r="F161" i="10"/>
  <c r="E161" i="10"/>
  <c r="D161" i="10"/>
  <c r="C161" i="10"/>
  <c r="G160" i="10"/>
  <c r="F160" i="10"/>
  <c r="E160" i="10"/>
  <c r="D160" i="10"/>
  <c r="C160" i="10"/>
  <c r="G159" i="10"/>
  <c r="F159" i="10"/>
  <c r="E159" i="10"/>
  <c r="D159" i="10"/>
  <c r="C159" i="10"/>
  <c r="G158" i="10"/>
  <c r="F158" i="10"/>
  <c r="E158" i="10"/>
  <c r="D158" i="10"/>
  <c r="C158" i="10"/>
  <c r="G157" i="10"/>
  <c r="F157" i="10"/>
  <c r="E157" i="10"/>
  <c r="D157" i="10"/>
  <c r="C157" i="10"/>
  <c r="G156" i="10"/>
  <c r="F156" i="10"/>
  <c r="E156" i="10"/>
  <c r="D156" i="10"/>
  <c r="C156" i="10"/>
  <c r="B156" i="10"/>
  <c r="G155" i="10"/>
  <c r="F155" i="10"/>
  <c r="E155" i="10"/>
  <c r="D155" i="10"/>
  <c r="C155" i="10"/>
  <c r="B155" i="10"/>
  <c r="G154" i="10"/>
  <c r="F154" i="10"/>
  <c r="E154" i="10"/>
  <c r="D154" i="10"/>
  <c r="C154" i="10"/>
  <c r="G153" i="10"/>
  <c r="F153" i="10"/>
  <c r="E153" i="10"/>
  <c r="D153" i="10"/>
  <c r="C153" i="10"/>
  <c r="G152" i="10"/>
  <c r="F152" i="10"/>
  <c r="E152" i="10"/>
  <c r="D152" i="10"/>
  <c r="C152" i="10"/>
  <c r="G151" i="10"/>
  <c r="F151" i="10"/>
  <c r="E151" i="10"/>
  <c r="D151" i="10"/>
  <c r="C151" i="10"/>
  <c r="G150" i="10"/>
  <c r="F150" i="10"/>
  <c r="E150" i="10"/>
  <c r="D150" i="10"/>
  <c r="C150" i="10"/>
  <c r="G149" i="10"/>
  <c r="F149" i="10"/>
  <c r="E149" i="10"/>
  <c r="D149" i="10"/>
  <c r="C149" i="10"/>
  <c r="G148" i="10"/>
  <c r="F148" i="10"/>
  <c r="E148" i="10"/>
  <c r="D148" i="10"/>
  <c r="C148" i="10"/>
  <c r="B148" i="10"/>
  <c r="G147" i="10"/>
  <c r="F147" i="10"/>
  <c r="E147" i="10"/>
  <c r="D147" i="10"/>
  <c r="C147" i="10"/>
  <c r="B147" i="10"/>
  <c r="G146" i="10"/>
  <c r="F146" i="10"/>
  <c r="E146" i="10"/>
  <c r="D146" i="10"/>
  <c r="C146" i="10"/>
  <c r="G145" i="10"/>
  <c r="F145" i="10"/>
  <c r="E145" i="10"/>
  <c r="D145" i="10"/>
  <c r="C145" i="10"/>
  <c r="G144" i="10"/>
  <c r="F144" i="10"/>
  <c r="E144" i="10"/>
  <c r="D144" i="10"/>
  <c r="C144" i="10"/>
  <c r="G143" i="10"/>
  <c r="F143" i="10"/>
  <c r="E143" i="10"/>
  <c r="D143" i="10"/>
  <c r="C143" i="10"/>
  <c r="G142" i="10"/>
  <c r="F142" i="10"/>
  <c r="E142" i="10"/>
  <c r="D142" i="10"/>
  <c r="C142" i="10"/>
  <c r="G141" i="10"/>
  <c r="F141" i="10"/>
  <c r="E141" i="10"/>
  <c r="D141" i="10"/>
  <c r="C141" i="10"/>
  <c r="G140" i="10"/>
  <c r="F140" i="10"/>
  <c r="E140" i="10"/>
  <c r="D140" i="10"/>
  <c r="C140" i="10"/>
  <c r="B140" i="10"/>
  <c r="G139" i="10"/>
  <c r="F139" i="10"/>
  <c r="E139" i="10"/>
  <c r="D139" i="10"/>
  <c r="C139" i="10"/>
  <c r="B139" i="10"/>
  <c r="G138" i="10"/>
  <c r="F138" i="10"/>
  <c r="E138" i="10"/>
  <c r="D138" i="10"/>
  <c r="C138" i="10"/>
  <c r="G137" i="10"/>
  <c r="F137" i="10"/>
  <c r="E137" i="10"/>
  <c r="D137" i="10"/>
  <c r="C137" i="10"/>
  <c r="G136" i="10"/>
  <c r="F136" i="10"/>
  <c r="E136" i="10"/>
  <c r="D136" i="10"/>
  <c r="C136" i="10"/>
  <c r="G135" i="10"/>
  <c r="F135" i="10"/>
  <c r="E135" i="10"/>
  <c r="D135" i="10"/>
  <c r="C135" i="10"/>
  <c r="G134" i="10"/>
  <c r="F134" i="10"/>
  <c r="E134" i="10"/>
  <c r="D134" i="10"/>
  <c r="C134" i="10"/>
  <c r="G133" i="10"/>
  <c r="F133" i="10"/>
  <c r="E133" i="10"/>
  <c r="D133" i="10"/>
  <c r="C133" i="10"/>
  <c r="G132" i="10"/>
  <c r="F132" i="10"/>
  <c r="E132" i="10"/>
  <c r="D132" i="10"/>
  <c r="C132" i="10"/>
  <c r="B132" i="10"/>
  <c r="G131" i="10"/>
  <c r="F131" i="10"/>
  <c r="E131" i="10"/>
  <c r="D131" i="10"/>
  <c r="C131" i="10"/>
  <c r="B131" i="10"/>
  <c r="G130" i="10"/>
  <c r="F130" i="10"/>
  <c r="E130" i="10"/>
  <c r="D130" i="10"/>
  <c r="C130" i="10"/>
  <c r="G129" i="10"/>
  <c r="F129" i="10"/>
  <c r="E129" i="10"/>
  <c r="D129" i="10"/>
  <c r="C129" i="10"/>
  <c r="G128" i="10"/>
  <c r="F128" i="10"/>
  <c r="E128" i="10"/>
  <c r="D128" i="10"/>
  <c r="C128" i="10"/>
  <c r="G127" i="10"/>
  <c r="F127" i="10"/>
  <c r="E127" i="10"/>
  <c r="D127" i="10"/>
  <c r="C127" i="10"/>
  <c r="G126" i="10"/>
  <c r="F126" i="10"/>
  <c r="E126" i="10"/>
  <c r="D126" i="10"/>
  <c r="C126" i="10"/>
  <c r="G125" i="10"/>
  <c r="F125" i="10"/>
  <c r="E125" i="10"/>
  <c r="D125" i="10"/>
  <c r="C125" i="10"/>
  <c r="G124" i="10"/>
  <c r="F124" i="10"/>
  <c r="E124" i="10"/>
  <c r="D124" i="10"/>
  <c r="C124" i="10"/>
  <c r="B124" i="10"/>
  <c r="G123" i="10"/>
  <c r="F123" i="10"/>
  <c r="E123" i="10"/>
  <c r="D123" i="10"/>
  <c r="C123" i="10"/>
  <c r="B123" i="10"/>
  <c r="G122" i="10"/>
  <c r="F122" i="10"/>
  <c r="E122" i="10"/>
  <c r="D122" i="10"/>
  <c r="C122" i="10"/>
  <c r="G121" i="10"/>
  <c r="F121" i="10"/>
  <c r="E121" i="10"/>
  <c r="D121" i="10"/>
  <c r="C121" i="10"/>
  <c r="G120" i="10"/>
  <c r="F120" i="10"/>
  <c r="E120" i="10"/>
  <c r="D120" i="10"/>
  <c r="C120" i="10"/>
  <c r="G119" i="10"/>
  <c r="F119" i="10"/>
  <c r="E119" i="10"/>
  <c r="D119" i="10"/>
  <c r="C119" i="10"/>
  <c r="G118" i="10"/>
  <c r="F118" i="10"/>
  <c r="E118" i="10"/>
  <c r="D118" i="10"/>
  <c r="C118" i="10"/>
  <c r="B118" i="10"/>
  <c r="G117" i="10"/>
  <c r="F117" i="10"/>
  <c r="E117" i="10"/>
  <c r="D117" i="10"/>
  <c r="C117" i="10"/>
  <c r="B117" i="10"/>
  <c r="G116" i="10"/>
  <c r="F116" i="10"/>
  <c r="E116" i="10"/>
  <c r="D116" i="10"/>
  <c r="C116" i="10"/>
  <c r="B116" i="10"/>
  <c r="G115" i="10"/>
  <c r="F115" i="10"/>
  <c r="E115" i="10"/>
  <c r="D115" i="10"/>
  <c r="C115" i="10"/>
  <c r="B115" i="10"/>
  <c r="G114" i="10"/>
  <c r="F114" i="10"/>
  <c r="E114" i="10"/>
  <c r="D114" i="10"/>
  <c r="C114" i="10"/>
  <c r="B114" i="10"/>
  <c r="G113" i="10"/>
  <c r="F113" i="10"/>
  <c r="E113" i="10"/>
  <c r="D113" i="10"/>
  <c r="C113" i="10"/>
  <c r="B113" i="10"/>
  <c r="G112" i="10"/>
  <c r="F112" i="10"/>
  <c r="E112" i="10"/>
  <c r="D112" i="10"/>
  <c r="C112" i="10"/>
  <c r="B112" i="10"/>
  <c r="G111" i="10"/>
  <c r="F111" i="10"/>
  <c r="E111" i="10"/>
  <c r="D111" i="10"/>
  <c r="C111" i="10"/>
  <c r="B111" i="10"/>
  <c r="G110" i="10"/>
  <c r="F110" i="10"/>
  <c r="E110" i="10"/>
  <c r="D110" i="10"/>
  <c r="C110" i="10"/>
  <c r="B110" i="10"/>
  <c r="G109" i="10"/>
  <c r="F109" i="10"/>
  <c r="E109" i="10"/>
  <c r="D109" i="10"/>
  <c r="C109" i="10"/>
  <c r="B109" i="10"/>
  <c r="G108" i="10"/>
  <c r="F108" i="10"/>
  <c r="E108" i="10"/>
  <c r="D108" i="10"/>
  <c r="C108" i="10"/>
  <c r="B108" i="10"/>
  <c r="G107" i="10"/>
  <c r="F107" i="10"/>
  <c r="E107" i="10"/>
  <c r="D107" i="10"/>
  <c r="C107" i="10"/>
  <c r="B107" i="10"/>
  <c r="G106" i="10"/>
  <c r="F106" i="10"/>
  <c r="E106" i="10"/>
  <c r="D106" i="10"/>
  <c r="C106" i="10"/>
  <c r="B106" i="10"/>
  <c r="G105" i="10"/>
  <c r="F105" i="10"/>
  <c r="E105" i="10"/>
  <c r="D105" i="10"/>
  <c r="C105" i="10"/>
  <c r="B105" i="10"/>
  <c r="G104" i="10"/>
  <c r="F104" i="10"/>
  <c r="E104" i="10"/>
  <c r="D104" i="10"/>
  <c r="C104" i="10"/>
  <c r="B104" i="10"/>
  <c r="G103" i="10"/>
  <c r="F103" i="10"/>
  <c r="E103" i="10"/>
  <c r="D103" i="10"/>
  <c r="C103" i="10"/>
  <c r="B103" i="10"/>
  <c r="G102" i="10"/>
  <c r="F102" i="10"/>
  <c r="E102" i="10"/>
  <c r="D102" i="10"/>
  <c r="C102" i="10"/>
  <c r="B102" i="10"/>
  <c r="G101" i="10"/>
  <c r="F101" i="10"/>
  <c r="E101" i="10"/>
  <c r="D101" i="10"/>
  <c r="C101" i="10"/>
  <c r="B101" i="10"/>
  <c r="G100" i="10"/>
  <c r="F100" i="10"/>
  <c r="E100" i="10"/>
  <c r="D100" i="10"/>
  <c r="C100" i="10"/>
  <c r="B100" i="10"/>
  <c r="G99" i="10"/>
  <c r="F99" i="10"/>
  <c r="E99" i="10"/>
  <c r="D99" i="10"/>
  <c r="C99" i="10"/>
  <c r="B99" i="10"/>
  <c r="G98" i="10"/>
  <c r="F98" i="10"/>
  <c r="E98" i="10"/>
  <c r="D98" i="10"/>
  <c r="C98" i="10"/>
  <c r="B98" i="10"/>
  <c r="G97" i="10"/>
  <c r="F97" i="10"/>
  <c r="E97" i="10"/>
  <c r="D97" i="10"/>
  <c r="C97" i="10"/>
  <c r="B97" i="10"/>
  <c r="G96" i="10"/>
  <c r="F96" i="10"/>
  <c r="E96" i="10"/>
  <c r="D96" i="10"/>
  <c r="C96" i="10"/>
  <c r="B96" i="10"/>
  <c r="G95" i="10"/>
  <c r="F95" i="10"/>
  <c r="E95" i="10"/>
  <c r="D95" i="10"/>
  <c r="C95" i="10"/>
  <c r="B95" i="10"/>
  <c r="G94" i="10"/>
  <c r="F94" i="10"/>
  <c r="E94" i="10"/>
  <c r="D94" i="10"/>
  <c r="C94" i="10"/>
  <c r="B94" i="10"/>
  <c r="G93" i="10"/>
  <c r="F93" i="10"/>
  <c r="E93" i="10"/>
  <c r="D93" i="10"/>
  <c r="C93" i="10"/>
  <c r="B93" i="10"/>
  <c r="G92" i="10"/>
  <c r="F92" i="10"/>
  <c r="E92" i="10"/>
  <c r="D92" i="10"/>
  <c r="C92" i="10"/>
  <c r="B92" i="10"/>
  <c r="G91" i="10"/>
  <c r="F91" i="10"/>
  <c r="E91" i="10"/>
  <c r="D91" i="10"/>
  <c r="C91" i="10"/>
  <c r="B91" i="10"/>
  <c r="G90" i="10"/>
  <c r="F90" i="10"/>
  <c r="E90" i="10"/>
  <c r="D90" i="10"/>
  <c r="C90" i="10"/>
  <c r="B90" i="10"/>
  <c r="G89" i="10"/>
  <c r="F89" i="10"/>
  <c r="E89" i="10"/>
  <c r="D89" i="10"/>
  <c r="C89" i="10"/>
  <c r="B89" i="10"/>
  <c r="G88" i="10"/>
  <c r="F88" i="10"/>
  <c r="E88" i="10"/>
  <c r="D88" i="10"/>
  <c r="C88" i="10"/>
  <c r="B88" i="10"/>
  <c r="G87" i="10"/>
  <c r="F87" i="10"/>
  <c r="E87" i="10"/>
  <c r="D87" i="10"/>
  <c r="C87" i="10"/>
  <c r="B87" i="10"/>
  <c r="G86" i="10"/>
  <c r="F86" i="10"/>
  <c r="E86" i="10"/>
  <c r="D86" i="10"/>
  <c r="C86" i="10"/>
  <c r="B86" i="10"/>
  <c r="G85" i="10"/>
  <c r="F85" i="10"/>
  <c r="E85" i="10"/>
  <c r="D85" i="10"/>
  <c r="C85" i="10"/>
  <c r="B85" i="10"/>
  <c r="G84" i="10"/>
  <c r="F84" i="10"/>
  <c r="E84" i="10"/>
  <c r="D84" i="10"/>
  <c r="C84" i="10"/>
  <c r="B84" i="10"/>
  <c r="G83" i="10"/>
  <c r="F83" i="10"/>
  <c r="E83" i="10"/>
  <c r="D83" i="10"/>
  <c r="C83" i="10"/>
  <c r="B83" i="10"/>
  <c r="G82" i="10"/>
  <c r="F82" i="10"/>
  <c r="E82" i="10"/>
  <c r="D82" i="10"/>
  <c r="C82" i="10"/>
  <c r="B82" i="10"/>
  <c r="G81" i="10"/>
  <c r="F81" i="10"/>
  <c r="E81" i="10"/>
  <c r="D81" i="10"/>
  <c r="C81" i="10"/>
  <c r="B81" i="10"/>
  <c r="G80" i="10"/>
  <c r="F80" i="10"/>
  <c r="E80" i="10"/>
  <c r="D80" i="10"/>
  <c r="C80" i="10"/>
  <c r="B80" i="10"/>
  <c r="G79" i="10"/>
  <c r="F79" i="10"/>
  <c r="E79" i="10"/>
  <c r="D79" i="10"/>
  <c r="C79" i="10"/>
  <c r="B79" i="10"/>
  <c r="G78" i="10"/>
  <c r="F78" i="10"/>
  <c r="E78" i="10"/>
  <c r="D78" i="10"/>
  <c r="C78" i="10"/>
  <c r="B78" i="10"/>
  <c r="G77" i="10"/>
  <c r="F77" i="10"/>
  <c r="E77" i="10"/>
  <c r="D77" i="10"/>
  <c r="C77" i="10"/>
  <c r="B77" i="10"/>
  <c r="G76" i="10"/>
  <c r="F76" i="10"/>
  <c r="E76" i="10"/>
  <c r="D76" i="10"/>
  <c r="C76" i="10"/>
  <c r="B76" i="10"/>
  <c r="G75" i="10"/>
  <c r="F75" i="10"/>
  <c r="E75" i="10"/>
  <c r="D75" i="10"/>
  <c r="C75" i="10"/>
  <c r="B75" i="10"/>
  <c r="G74" i="10"/>
  <c r="F74" i="10"/>
  <c r="E74" i="10"/>
  <c r="D74" i="10"/>
  <c r="C74" i="10"/>
  <c r="B74" i="10"/>
  <c r="G73" i="10"/>
  <c r="F73" i="10"/>
  <c r="E73" i="10"/>
  <c r="D73" i="10"/>
  <c r="C73" i="10"/>
  <c r="B73" i="10"/>
  <c r="G72" i="10"/>
  <c r="F72" i="10"/>
  <c r="E72" i="10"/>
  <c r="D72" i="10"/>
  <c r="C72" i="10"/>
  <c r="B72" i="10"/>
  <c r="G71" i="10"/>
  <c r="F71" i="10"/>
  <c r="E71" i="10"/>
  <c r="D71" i="10"/>
  <c r="C71" i="10"/>
  <c r="B71" i="10"/>
  <c r="G70" i="10"/>
  <c r="F70" i="10"/>
  <c r="E70" i="10"/>
  <c r="D70" i="10"/>
  <c r="C70" i="10"/>
  <c r="B70" i="10"/>
  <c r="G69" i="10"/>
  <c r="F69" i="10"/>
  <c r="E69" i="10"/>
  <c r="D69" i="10"/>
  <c r="C69" i="10"/>
  <c r="B69" i="10"/>
  <c r="G68" i="10"/>
  <c r="F68" i="10"/>
  <c r="E68" i="10"/>
  <c r="D68" i="10"/>
  <c r="C68" i="10"/>
  <c r="B68" i="10"/>
  <c r="G67" i="10"/>
  <c r="F67" i="10"/>
  <c r="E67" i="10"/>
  <c r="D67" i="10"/>
  <c r="C67" i="10"/>
  <c r="B67" i="10"/>
  <c r="G66" i="10"/>
  <c r="F66" i="10"/>
  <c r="E66" i="10"/>
  <c r="D66" i="10"/>
  <c r="C66" i="10"/>
  <c r="B66" i="10"/>
  <c r="G65" i="10"/>
  <c r="F65" i="10"/>
  <c r="E65" i="10"/>
  <c r="D65" i="10"/>
  <c r="C65" i="10"/>
  <c r="B65" i="10"/>
  <c r="G64" i="10"/>
  <c r="F64" i="10"/>
  <c r="E64" i="10"/>
  <c r="D64" i="10"/>
  <c r="C64" i="10"/>
  <c r="B64" i="10"/>
  <c r="G63" i="10"/>
  <c r="F63" i="10"/>
  <c r="E63" i="10"/>
  <c r="D63" i="10"/>
  <c r="C63" i="10"/>
  <c r="B63" i="10"/>
  <c r="G62" i="10"/>
  <c r="F62" i="10"/>
  <c r="E62" i="10"/>
  <c r="D62" i="10"/>
  <c r="C62" i="10"/>
  <c r="B62" i="10"/>
  <c r="G61" i="10"/>
  <c r="F61" i="10"/>
  <c r="E61" i="10"/>
  <c r="D61" i="10"/>
  <c r="C61" i="10"/>
  <c r="B61" i="10"/>
  <c r="G60" i="10"/>
  <c r="F60" i="10"/>
  <c r="E60" i="10"/>
  <c r="D60" i="10"/>
  <c r="C60" i="10"/>
  <c r="B60" i="10"/>
  <c r="G59" i="10"/>
  <c r="F59" i="10"/>
  <c r="E59" i="10"/>
  <c r="D59" i="10"/>
  <c r="C59" i="10"/>
  <c r="B59" i="10"/>
  <c r="G58" i="10"/>
  <c r="F58" i="10"/>
  <c r="E58" i="10"/>
  <c r="D58" i="10"/>
  <c r="C58" i="10"/>
  <c r="B58" i="10"/>
  <c r="G57" i="10"/>
  <c r="F57" i="10"/>
  <c r="E57" i="10"/>
  <c r="D57" i="10"/>
  <c r="C57" i="10"/>
  <c r="B57" i="10"/>
  <c r="G56" i="10"/>
  <c r="F56" i="10"/>
  <c r="E56" i="10"/>
  <c r="D56" i="10"/>
  <c r="C56" i="10"/>
  <c r="B56" i="10"/>
  <c r="G55" i="10"/>
  <c r="F55" i="10"/>
  <c r="E55" i="10"/>
  <c r="D55" i="10"/>
  <c r="C55" i="10"/>
  <c r="B55" i="10"/>
  <c r="G54" i="10"/>
  <c r="F54" i="10"/>
  <c r="E54" i="10"/>
  <c r="D54" i="10"/>
  <c r="C54" i="10"/>
  <c r="B54" i="10"/>
  <c r="G53" i="10"/>
  <c r="F53" i="10"/>
  <c r="E53" i="10"/>
  <c r="D53" i="10"/>
  <c r="C53" i="10"/>
  <c r="B53" i="10"/>
  <c r="G52" i="10"/>
  <c r="F52" i="10"/>
  <c r="E52" i="10"/>
  <c r="D52" i="10"/>
  <c r="C52" i="10"/>
  <c r="B52" i="10"/>
  <c r="G51" i="10"/>
  <c r="F51" i="10"/>
  <c r="E51" i="10"/>
  <c r="D51" i="10"/>
  <c r="C51" i="10"/>
  <c r="B51" i="10"/>
  <c r="G50" i="10"/>
  <c r="F50" i="10"/>
  <c r="E50" i="10"/>
  <c r="D50" i="10"/>
  <c r="C50" i="10"/>
  <c r="B50" i="10"/>
  <c r="G49" i="10"/>
  <c r="F49" i="10"/>
  <c r="E49" i="10"/>
  <c r="D49" i="10"/>
  <c r="C49" i="10"/>
  <c r="B49" i="10"/>
  <c r="G48" i="10"/>
  <c r="F48" i="10"/>
  <c r="E48" i="10"/>
  <c r="D48" i="10"/>
  <c r="C48" i="10"/>
  <c r="B48" i="10"/>
  <c r="G47" i="10"/>
  <c r="F47" i="10"/>
  <c r="E47" i="10"/>
  <c r="D47" i="10"/>
  <c r="C47" i="10"/>
  <c r="B47" i="10"/>
  <c r="G46" i="10"/>
  <c r="F46" i="10"/>
  <c r="E46" i="10"/>
  <c r="D46" i="10"/>
  <c r="C46" i="10"/>
  <c r="B46" i="10"/>
  <c r="G45" i="10"/>
  <c r="F45" i="10"/>
  <c r="E45" i="10"/>
  <c r="D45" i="10"/>
  <c r="C45" i="10"/>
  <c r="B45" i="10"/>
  <c r="G44" i="10"/>
  <c r="F44" i="10"/>
  <c r="E44" i="10"/>
  <c r="D44" i="10"/>
  <c r="C44" i="10"/>
  <c r="B44" i="10"/>
  <c r="G43" i="10"/>
  <c r="F43" i="10"/>
  <c r="E43" i="10"/>
  <c r="D43" i="10"/>
  <c r="C43" i="10"/>
  <c r="B43" i="10"/>
  <c r="G42" i="10"/>
  <c r="F42" i="10"/>
  <c r="E42" i="10"/>
  <c r="D42" i="10"/>
  <c r="C42" i="10"/>
  <c r="B42" i="10"/>
  <c r="G41" i="10"/>
  <c r="F41" i="10"/>
  <c r="E41" i="10"/>
  <c r="D41" i="10"/>
  <c r="C41" i="10"/>
  <c r="B41" i="10"/>
  <c r="G40" i="10"/>
  <c r="F40" i="10"/>
  <c r="E40" i="10"/>
  <c r="D40" i="10"/>
  <c r="C40" i="10"/>
  <c r="B40" i="10"/>
  <c r="G39" i="10"/>
  <c r="F39" i="10"/>
  <c r="E39" i="10"/>
  <c r="D39" i="10"/>
  <c r="C39" i="10"/>
  <c r="B39" i="10"/>
  <c r="G38" i="10"/>
  <c r="F38" i="10"/>
  <c r="E38" i="10"/>
  <c r="D38" i="10"/>
  <c r="C38" i="10"/>
  <c r="B38" i="10"/>
  <c r="G37" i="10"/>
  <c r="F37" i="10"/>
  <c r="E37" i="10"/>
  <c r="D37" i="10"/>
  <c r="C37" i="10"/>
  <c r="B37" i="10"/>
  <c r="G36" i="10"/>
  <c r="F36" i="10"/>
  <c r="E36" i="10"/>
  <c r="D36" i="10"/>
  <c r="C36" i="10"/>
  <c r="B36" i="10"/>
  <c r="G35" i="10"/>
  <c r="F35" i="10"/>
  <c r="E35" i="10"/>
  <c r="D35" i="10"/>
  <c r="C35" i="10"/>
  <c r="B35" i="10"/>
  <c r="G34" i="10"/>
  <c r="F34" i="10"/>
  <c r="E34" i="10"/>
  <c r="D34" i="10"/>
  <c r="C34" i="10"/>
  <c r="B34" i="10"/>
  <c r="G33" i="10"/>
  <c r="F33" i="10"/>
  <c r="E33" i="10"/>
  <c r="D33" i="10"/>
  <c r="C33" i="10"/>
  <c r="B33" i="10"/>
  <c r="G32" i="10"/>
  <c r="F32" i="10"/>
  <c r="E32" i="10"/>
  <c r="D32" i="10"/>
  <c r="C32" i="10"/>
  <c r="B32" i="10"/>
  <c r="C203" i="7"/>
  <c r="C202" i="7"/>
  <c r="C201" i="7"/>
  <c r="C200" i="7"/>
  <c r="F200" i="7" s="1"/>
  <c r="C199" i="7"/>
  <c r="D199" i="7" s="1"/>
  <c r="C198" i="7"/>
  <c r="C197" i="7"/>
  <c r="C196" i="7"/>
  <c r="D196" i="7" s="1"/>
  <c r="C195" i="7"/>
  <c r="C194" i="7"/>
  <c r="C193" i="7"/>
  <c r="C192" i="7"/>
  <c r="D192" i="7" s="1"/>
  <c r="C191" i="7"/>
  <c r="F191" i="7" s="1"/>
  <c r="C190" i="7"/>
  <c r="C189" i="7"/>
  <c r="C188" i="7"/>
  <c r="C187" i="7"/>
  <c r="C186" i="7"/>
  <c r="C185" i="7"/>
  <c r="C184" i="7"/>
  <c r="C183" i="7"/>
  <c r="E183" i="7" s="1"/>
  <c r="C182" i="7"/>
  <c r="E182" i="7" s="1"/>
  <c r="C181" i="7"/>
  <c r="C180" i="7"/>
  <c r="F180" i="7" s="1"/>
  <c r="C179" i="7"/>
  <c r="C178" i="7"/>
  <c r="C177" i="7"/>
  <c r="C176" i="7"/>
  <c r="F176" i="7" s="1"/>
  <c r="C175" i="7"/>
  <c r="F175" i="7" s="1"/>
  <c r="C174" i="7"/>
  <c r="F174" i="7" s="1"/>
  <c r="C173" i="7"/>
  <c r="C172" i="7"/>
  <c r="E172" i="7" s="1"/>
  <c r="C171" i="7"/>
  <c r="C170" i="7"/>
  <c r="C169" i="7"/>
  <c r="C168" i="7"/>
  <c r="E168" i="7" s="1"/>
  <c r="C167" i="7"/>
  <c r="F167" i="7" s="1"/>
  <c r="C166" i="7"/>
  <c r="D166" i="7" s="1"/>
  <c r="C165" i="7"/>
  <c r="C164" i="7"/>
  <c r="C163" i="7"/>
  <c r="C162" i="7"/>
  <c r="C161" i="7"/>
  <c r="C160" i="7"/>
  <c r="C159" i="7"/>
  <c r="E159" i="7" s="1"/>
  <c r="C158" i="7"/>
  <c r="E158" i="7" s="1"/>
  <c r="C157" i="7"/>
  <c r="C156" i="7"/>
  <c r="E156" i="7" s="1"/>
  <c r="C155" i="7"/>
  <c r="C154" i="7"/>
  <c r="C153" i="7"/>
  <c r="C152" i="7"/>
  <c r="F152" i="7" s="1"/>
  <c r="C151" i="7"/>
  <c r="E151" i="7" s="1"/>
  <c r="C150" i="7"/>
  <c r="D150" i="7" s="1"/>
  <c r="C149" i="7"/>
  <c r="C148" i="7"/>
  <c r="F148" i="7" s="1"/>
  <c r="C147" i="7"/>
  <c r="C146" i="7"/>
  <c r="C145" i="7"/>
  <c r="C144" i="7"/>
  <c r="D144" i="7" s="1"/>
  <c r="C143" i="7"/>
  <c r="E143" i="7" s="1"/>
  <c r="C142" i="7"/>
  <c r="F142" i="7" s="1"/>
  <c r="C141" i="7"/>
  <c r="C140" i="7"/>
  <c r="C139" i="7"/>
  <c r="C138" i="7"/>
  <c r="C137" i="7"/>
  <c r="C136" i="7"/>
  <c r="C135" i="7"/>
  <c r="C134" i="7"/>
  <c r="F134" i="7" s="1"/>
  <c r="C133" i="7"/>
  <c r="C132" i="7"/>
  <c r="D132" i="7" s="1"/>
  <c r="C131" i="7"/>
  <c r="C130" i="7"/>
  <c r="C129" i="7"/>
  <c r="C128" i="7"/>
  <c r="D128" i="7" s="1"/>
  <c r="C127" i="7"/>
  <c r="E127" i="7" s="1"/>
  <c r="C126" i="7"/>
  <c r="F126" i="7" s="1"/>
  <c r="C125" i="7"/>
  <c r="C124" i="7"/>
  <c r="C123" i="7"/>
  <c r="C122" i="7"/>
  <c r="C121" i="7"/>
  <c r="C120" i="7"/>
  <c r="C119" i="7"/>
  <c r="E119" i="7" s="1"/>
  <c r="C118" i="7"/>
  <c r="F118" i="7" s="1"/>
  <c r="C117" i="7"/>
  <c r="C116" i="7"/>
  <c r="D116" i="7" s="1"/>
  <c r="C115" i="7"/>
  <c r="C114" i="7"/>
  <c r="C113" i="7"/>
  <c r="C112" i="7"/>
  <c r="D112" i="7" s="1"/>
  <c r="C111" i="7"/>
  <c r="C110" i="7"/>
  <c r="F110" i="7" s="1"/>
  <c r="C109" i="7"/>
  <c r="C108" i="7"/>
  <c r="C107" i="7"/>
  <c r="C106" i="7"/>
  <c r="C105" i="7"/>
  <c r="C104" i="7"/>
  <c r="C103" i="7"/>
  <c r="C102" i="7"/>
  <c r="F102" i="7" s="1"/>
  <c r="C101" i="7"/>
  <c r="C100" i="7"/>
  <c r="C99" i="7"/>
  <c r="C98" i="7"/>
  <c r="C97" i="7"/>
  <c r="C96" i="7"/>
  <c r="E96" i="7" s="1"/>
  <c r="C95" i="7"/>
  <c r="C94" i="7"/>
  <c r="D94" i="7" s="1"/>
  <c r="C93" i="7"/>
  <c r="C92" i="7"/>
  <c r="C91" i="7"/>
  <c r="C90" i="7"/>
  <c r="C89" i="7"/>
  <c r="C88" i="7"/>
  <c r="E88" i="7" s="1"/>
  <c r="C87" i="7"/>
  <c r="C86" i="7"/>
  <c r="F86" i="7" s="1"/>
  <c r="C85" i="7"/>
  <c r="C84" i="7"/>
  <c r="C83" i="7"/>
  <c r="C82" i="7"/>
  <c r="C81" i="7"/>
  <c r="C80" i="7"/>
  <c r="E80" i="7" s="1"/>
  <c r="C79" i="7"/>
  <c r="C78" i="7"/>
  <c r="D78" i="7" s="1"/>
  <c r="C77" i="7"/>
  <c r="C76" i="7"/>
  <c r="C75" i="7"/>
  <c r="C74" i="7"/>
  <c r="C73" i="7"/>
  <c r="C72" i="7"/>
  <c r="E72" i="7" s="1"/>
  <c r="C71" i="7"/>
  <c r="C70" i="7"/>
  <c r="F70" i="7" s="1"/>
  <c r="C69" i="7"/>
  <c r="C68" i="7"/>
  <c r="C67" i="7"/>
  <c r="C66" i="7"/>
  <c r="C65" i="7"/>
  <c r="C64" i="7"/>
  <c r="E64" i="7" s="1"/>
  <c r="C63" i="7"/>
  <c r="C62" i="7"/>
  <c r="D62" i="7" s="1"/>
  <c r="C61" i="7"/>
  <c r="C60" i="7"/>
  <c r="C59" i="7"/>
  <c r="C58" i="7"/>
  <c r="C57" i="7"/>
  <c r="C56" i="7"/>
  <c r="E56" i="7" s="1"/>
  <c r="C55" i="7"/>
  <c r="C54" i="7"/>
  <c r="E54" i="7" s="1"/>
  <c r="C53" i="7"/>
  <c r="C52" i="7"/>
  <c r="E52" i="7" s="1"/>
  <c r="C51" i="7"/>
  <c r="C50" i="7"/>
  <c r="C49" i="7"/>
  <c r="C48" i="7"/>
  <c r="E48" i="7" s="1"/>
  <c r="C47" i="7"/>
  <c r="C46" i="7"/>
  <c r="D46" i="7" s="1"/>
  <c r="C45" i="7"/>
  <c r="C44" i="7"/>
  <c r="E44" i="7" s="1"/>
  <c r="C43" i="7"/>
  <c r="C42" i="7"/>
  <c r="C41" i="7"/>
  <c r="C40" i="7"/>
  <c r="E40" i="7" s="1"/>
  <c r="C39" i="7"/>
  <c r="F39" i="7" s="1"/>
  <c r="C38" i="7"/>
  <c r="D38" i="7" s="1"/>
  <c r="C37" i="7"/>
  <c r="C36" i="7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F194" i="8"/>
  <c r="E194" i="8"/>
  <c r="D194" i="8"/>
  <c r="F193" i="8"/>
  <c r="E193" i="8"/>
  <c r="D193" i="8"/>
  <c r="F192" i="8"/>
  <c r="E192" i="8"/>
  <c r="D192" i="8"/>
  <c r="F191" i="8"/>
  <c r="E191" i="8"/>
  <c r="D191" i="8"/>
  <c r="F190" i="8"/>
  <c r="E190" i="8"/>
  <c r="D190" i="8"/>
  <c r="F189" i="8"/>
  <c r="E189" i="8"/>
  <c r="D189" i="8"/>
  <c r="F188" i="8"/>
  <c r="E188" i="8"/>
  <c r="D188" i="8"/>
  <c r="F187" i="8"/>
  <c r="E187" i="8"/>
  <c r="D187" i="8"/>
  <c r="F186" i="8"/>
  <c r="E186" i="8"/>
  <c r="D186" i="8"/>
  <c r="F185" i="8"/>
  <c r="E185" i="8"/>
  <c r="D185" i="8"/>
  <c r="F184" i="8"/>
  <c r="E184" i="8"/>
  <c r="D184" i="8"/>
  <c r="F183" i="8"/>
  <c r="E183" i="8"/>
  <c r="D183" i="8"/>
  <c r="F182" i="8"/>
  <c r="E182" i="8"/>
  <c r="D182" i="8"/>
  <c r="F181" i="8"/>
  <c r="E181" i="8"/>
  <c r="D181" i="8"/>
  <c r="F180" i="8"/>
  <c r="E180" i="8"/>
  <c r="D180" i="8"/>
  <c r="F179" i="8"/>
  <c r="E179" i="8"/>
  <c r="D179" i="8"/>
  <c r="F178" i="8"/>
  <c r="E178" i="8"/>
  <c r="D178" i="8"/>
  <c r="F177" i="8"/>
  <c r="E177" i="8"/>
  <c r="D177" i="8"/>
  <c r="F176" i="8"/>
  <c r="E176" i="8"/>
  <c r="D176" i="8"/>
  <c r="F175" i="8"/>
  <c r="E175" i="8"/>
  <c r="D175" i="8"/>
  <c r="F174" i="8"/>
  <c r="E174" i="8"/>
  <c r="D174" i="8"/>
  <c r="F173" i="8"/>
  <c r="E173" i="8"/>
  <c r="D173" i="8"/>
  <c r="F172" i="8"/>
  <c r="E172" i="8"/>
  <c r="D172" i="8"/>
  <c r="F171" i="8"/>
  <c r="E171" i="8"/>
  <c r="D171" i="8"/>
  <c r="F170" i="8"/>
  <c r="E170" i="8"/>
  <c r="D170" i="8"/>
  <c r="F169" i="8"/>
  <c r="E169" i="8"/>
  <c r="D169" i="8"/>
  <c r="F168" i="8"/>
  <c r="E168" i="8"/>
  <c r="D168" i="8"/>
  <c r="F167" i="8"/>
  <c r="E167" i="8"/>
  <c r="D167" i="8"/>
  <c r="F166" i="8"/>
  <c r="E166" i="8"/>
  <c r="D166" i="8"/>
  <c r="F165" i="8"/>
  <c r="E165" i="8"/>
  <c r="D165" i="8"/>
  <c r="F164" i="8"/>
  <c r="E164" i="8"/>
  <c r="D164" i="8"/>
  <c r="F163" i="8"/>
  <c r="E163" i="8"/>
  <c r="D163" i="8"/>
  <c r="F162" i="8"/>
  <c r="E162" i="8"/>
  <c r="D162" i="8"/>
  <c r="F161" i="8"/>
  <c r="E161" i="8"/>
  <c r="D161" i="8"/>
  <c r="F160" i="8"/>
  <c r="E160" i="8"/>
  <c r="D160" i="8"/>
  <c r="F159" i="8"/>
  <c r="E159" i="8"/>
  <c r="D159" i="8"/>
  <c r="F158" i="8"/>
  <c r="E158" i="8"/>
  <c r="D158" i="8"/>
  <c r="F157" i="8"/>
  <c r="E157" i="8"/>
  <c r="D157" i="8"/>
  <c r="F156" i="8"/>
  <c r="E156" i="8"/>
  <c r="D156" i="8"/>
  <c r="F155" i="8"/>
  <c r="E155" i="8"/>
  <c r="D155" i="8"/>
  <c r="F154" i="8"/>
  <c r="E154" i="8"/>
  <c r="D154" i="8"/>
  <c r="F153" i="8"/>
  <c r="E153" i="8"/>
  <c r="D153" i="8"/>
  <c r="F152" i="8"/>
  <c r="E152" i="8"/>
  <c r="D152" i="8"/>
  <c r="F151" i="8"/>
  <c r="E151" i="8"/>
  <c r="D151" i="8"/>
  <c r="F150" i="8"/>
  <c r="E150" i="8"/>
  <c r="D150" i="8"/>
  <c r="F149" i="8"/>
  <c r="E149" i="8"/>
  <c r="D149" i="8"/>
  <c r="F148" i="8"/>
  <c r="E148" i="8"/>
  <c r="D148" i="8"/>
  <c r="F147" i="8"/>
  <c r="E147" i="8"/>
  <c r="D147" i="8"/>
  <c r="F146" i="8"/>
  <c r="E146" i="8"/>
  <c r="D146" i="8"/>
  <c r="F145" i="8"/>
  <c r="E145" i="8"/>
  <c r="D145" i="8"/>
  <c r="F144" i="8"/>
  <c r="E144" i="8"/>
  <c r="D144" i="8"/>
  <c r="F143" i="8"/>
  <c r="E143" i="8"/>
  <c r="D143" i="8"/>
  <c r="F142" i="8"/>
  <c r="E142" i="8"/>
  <c r="D142" i="8"/>
  <c r="F141" i="8"/>
  <c r="E141" i="8"/>
  <c r="D141" i="8"/>
  <c r="F140" i="8"/>
  <c r="E140" i="8"/>
  <c r="D140" i="8"/>
  <c r="F139" i="8"/>
  <c r="E139" i="8"/>
  <c r="D139" i="8"/>
  <c r="F138" i="8"/>
  <c r="E138" i="8"/>
  <c r="D138" i="8"/>
  <c r="F137" i="8"/>
  <c r="E137" i="8"/>
  <c r="D137" i="8"/>
  <c r="F136" i="8"/>
  <c r="E136" i="8"/>
  <c r="D136" i="8"/>
  <c r="F135" i="8"/>
  <c r="E135" i="8"/>
  <c r="D135" i="8"/>
  <c r="F134" i="8"/>
  <c r="E134" i="8"/>
  <c r="D134" i="8"/>
  <c r="F133" i="8"/>
  <c r="E133" i="8"/>
  <c r="D133" i="8"/>
  <c r="F132" i="8"/>
  <c r="E132" i="8"/>
  <c r="D132" i="8"/>
  <c r="F131" i="8"/>
  <c r="E131" i="8"/>
  <c r="D131" i="8"/>
  <c r="F130" i="8"/>
  <c r="E130" i="8"/>
  <c r="D130" i="8"/>
  <c r="F129" i="8"/>
  <c r="E129" i="8"/>
  <c r="D129" i="8"/>
  <c r="F128" i="8"/>
  <c r="E128" i="8"/>
  <c r="D128" i="8"/>
  <c r="F127" i="8"/>
  <c r="E127" i="8"/>
  <c r="D127" i="8"/>
  <c r="F126" i="8"/>
  <c r="E126" i="8"/>
  <c r="D126" i="8"/>
  <c r="F125" i="8"/>
  <c r="E125" i="8"/>
  <c r="D125" i="8"/>
  <c r="F124" i="8"/>
  <c r="E124" i="8"/>
  <c r="D124" i="8"/>
  <c r="F123" i="8"/>
  <c r="E123" i="8"/>
  <c r="D123" i="8"/>
  <c r="F122" i="8"/>
  <c r="E122" i="8"/>
  <c r="D122" i="8"/>
  <c r="F121" i="8"/>
  <c r="E121" i="8"/>
  <c r="D121" i="8"/>
  <c r="F120" i="8"/>
  <c r="E120" i="8"/>
  <c r="D120" i="8"/>
  <c r="F119" i="8"/>
  <c r="E119" i="8"/>
  <c r="D119" i="8"/>
  <c r="F118" i="8"/>
  <c r="E118" i="8"/>
  <c r="D118" i="8"/>
  <c r="F117" i="8"/>
  <c r="E117" i="8"/>
  <c r="D117" i="8"/>
  <c r="F116" i="8"/>
  <c r="E116" i="8"/>
  <c r="D116" i="8"/>
  <c r="F115" i="8"/>
  <c r="E115" i="8"/>
  <c r="D115" i="8"/>
  <c r="F114" i="8"/>
  <c r="E114" i="8"/>
  <c r="D114" i="8"/>
  <c r="F113" i="8"/>
  <c r="E113" i="8"/>
  <c r="D113" i="8"/>
  <c r="F112" i="8"/>
  <c r="E112" i="8"/>
  <c r="D112" i="8"/>
  <c r="F111" i="8"/>
  <c r="E111" i="8"/>
  <c r="D111" i="8"/>
  <c r="F110" i="8"/>
  <c r="E110" i="8"/>
  <c r="D110" i="8"/>
  <c r="F109" i="8"/>
  <c r="E109" i="8"/>
  <c r="D109" i="8"/>
  <c r="F108" i="8"/>
  <c r="E108" i="8"/>
  <c r="D108" i="8"/>
  <c r="F107" i="8"/>
  <c r="E107" i="8"/>
  <c r="D107" i="8"/>
  <c r="F106" i="8"/>
  <c r="E106" i="8"/>
  <c r="D106" i="8"/>
  <c r="F105" i="8"/>
  <c r="E105" i="8"/>
  <c r="D105" i="8"/>
  <c r="F104" i="8"/>
  <c r="E104" i="8"/>
  <c r="D104" i="8"/>
  <c r="F203" i="7"/>
  <c r="F202" i="7"/>
  <c r="E202" i="7"/>
  <c r="D202" i="7"/>
  <c r="E201" i="7"/>
  <c r="F201" i="7"/>
  <c r="F199" i="7"/>
  <c r="F197" i="7"/>
  <c r="E196" i="7"/>
  <c r="F195" i="7"/>
  <c r="F194" i="7"/>
  <c r="E194" i="7"/>
  <c r="D194" i="7"/>
  <c r="F193" i="7"/>
  <c r="F192" i="7"/>
  <c r="E189" i="7"/>
  <c r="D189" i="7"/>
  <c r="F189" i="7"/>
  <c r="F188" i="7"/>
  <c r="F187" i="7"/>
  <c r="F186" i="7"/>
  <c r="E186" i="7"/>
  <c r="D186" i="7"/>
  <c r="E185" i="7"/>
  <c r="F185" i="7"/>
  <c r="D183" i="7"/>
  <c r="F183" i="7"/>
  <c r="F181" i="7"/>
  <c r="F179" i="7"/>
  <c r="F178" i="7"/>
  <c r="E178" i="7"/>
  <c r="D178" i="7"/>
  <c r="F177" i="7"/>
  <c r="E176" i="7"/>
  <c r="E173" i="7"/>
  <c r="D173" i="7"/>
  <c r="F173" i="7"/>
  <c r="D172" i="7"/>
  <c r="F171" i="7"/>
  <c r="F170" i="7"/>
  <c r="E170" i="7"/>
  <c r="D170" i="7"/>
  <c r="E169" i="7"/>
  <c r="F169" i="7"/>
  <c r="F165" i="7"/>
  <c r="F163" i="7"/>
  <c r="F162" i="7"/>
  <c r="E162" i="7"/>
  <c r="D162" i="7"/>
  <c r="F161" i="7"/>
  <c r="E157" i="7"/>
  <c r="D157" i="7"/>
  <c r="F157" i="7"/>
  <c r="F156" i="7"/>
  <c r="F155" i="7"/>
  <c r="E155" i="7"/>
  <c r="D155" i="7"/>
  <c r="F154" i="7"/>
  <c r="F153" i="7"/>
  <c r="E153" i="7"/>
  <c r="D153" i="7"/>
  <c r="F149" i="7"/>
  <c r="E149" i="7"/>
  <c r="D149" i="7"/>
  <c r="F147" i="7"/>
  <c r="E147" i="7"/>
  <c r="D147" i="7"/>
  <c r="F146" i="7"/>
  <c r="F145" i="7"/>
  <c r="E145" i="7"/>
  <c r="D145" i="7"/>
  <c r="F141" i="7"/>
  <c r="E141" i="7"/>
  <c r="D141" i="7"/>
  <c r="F140" i="7"/>
  <c r="F139" i="7"/>
  <c r="E139" i="7"/>
  <c r="D139" i="7"/>
  <c r="D138" i="7"/>
  <c r="F137" i="7"/>
  <c r="E137" i="7"/>
  <c r="D137" i="7"/>
  <c r="F136" i="7"/>
  <c r="E135" i="7"/>
  <c r="F133" i="7"/>
  <c r="E133" i="7"/>
  <c r="D133" i="7"/>
  <c r="F131" i="7"/>
  <c r="E131" i="7"/>
  <c r="D131" i="7"/>
  <c r="F130" i="7"/>
  <c r="F129" i="7"/>
  <c r="E129" i="7"/>
  <c r="D129" i="7"/>
  <c r="F125" i="7"/>
  <c r="E125" i="7"/>
  <c r="D125" i="7"/>
  <c r="F124" i="7"/>
  <c r="F123" i="7"/>
  <c r="E123" i="7"/>
  <c r="D123" i="7"/>
  <c r="D122" i="7"/>
  <c r="F121" i="7"/>
  <c r="E121" i="7"/>
  <c r="D121" i="7"/>
  <c r="F120" i="7"/>
  <c r="F117" i="7"/>
  <c r="E117" i="7"/>
  <c r="D117" i="7"/>
  <c r="F115" i="7"/>
  <c r="E115" i="7"/>
  <c r="D115" i="7"/>
  <c r="F114" i="7"/>
  <c r="F113" i="7"/>
  <c r="E113" i="7"/>
  <c r="D113" i="7"/>
  <c r="F109" i="7"/>
  <c r="E109" i="7"/>
  <c r="D109" i="7"/>
  <c r="F108" i="7"/>
  <c r="F107" i="7"/>
  <c r="E107" i="7"/>
  <c r="D107" i="7"/>
  <c r="D106" i="7"/>
  <c r="F105" i="7"/>
  <c r="E105" i="7"/>
  <c r="D105" i="7"/>
  <c r="F104" i="7"/>
  <c r="F203" i="6"/>
  <c r="E203" i="6"/>
  <c r="D203" i="6"/>
  <c r="C203" i="6"/>
  <c r="E202" i="6"/>
  <c r="C202" i="6"/>
  <c r="F202" i="6" s="1"/>
  <c r="F201" i="6"/>
  <c r="E201" i="6"/>
  <c r="D201" i="6"/>
  <c r="C201" i="6"/>
  <c r="E200" i="6"/>
  <c r="D200" i="6"/>
  <c r="C200" i="6"/>
  <c r="F200" i="6" s="1"/>
  <c r="F199" i="6"/>
  <c r="E199" i="6"/>
  <c r="D199" i="6"/>
  <c r="C199" i="6"/>
  <c r="C198" i="6"/>
  <c r="F198" i="6" s="1"/>
  <c r="F197" i="6"/>
  <c r="E197" i="6"/>
  <c r="D197" i="6"/>
  <c r="C197" i="6"/>
  <c r="E196" i="6"/>
  <c r="C196" i="6"/>
  <c r="F196" i="6" s="1"/>
  <c r="F195" i="6"/>
  <c r="E195" i="6"/>
  <c r="D195" i="6"/>
  <c r="C195" i="6"/>
  <c r="E194" i="6"/>
  <c r="D194" i="6"/>
  <c r="C194" i="6"/>
  <c r="F194" i="6" s="1"/>
  <c r="F193" i="6"/>
  <c r="E193" i="6"/>
  <c r="D193" i="6"/>
  <c r="C193" i="6"/>
  <c r="C192" i="6"/>
  <c r="F192" i="6" s="1"/>
  <c r="F191" i="6"/>
  <c r="E191" i="6"/>
  <c r="D191" i="6"/>
  <c r="C191" i="6"/>
  <c r="C190" i="6"/>
  <c r="F190" i="6" s="1"/>
  <c r="F189" i="6"/>
  <c r="E189" i="6"/>
  <c r="D189" i="6"/>
  <c r="C189" i="6"/>
  <c r="C188" i="6"/>
  <c r="F188" i="6" s="1"/>
  <c r="F187" i="6"/>
  <c r="E187" i="6"/>
  <c r="D187" i="6"/>
  <c r="C187" i="6"/>
  <c r="E186" i="6"/>
  <c r="C186" i="6"/>
  <c r="F186" i="6" s="1"/>
  <c r="F185" i="6"/>
  <c r="E185" i="6"/>
  <c r="D185" i="6"/>
  <c r="C185" i="6"/>
  <c r="E184" i="6"/>
  <c r="D184" i="6"/>
  <c r="C184" i="6"/>
  <c r="F184" i="6" s="1"/>
  <c r="F183" i="6"/>
  <c r="E183" i="6"/>
  <c r="D183" i="6"/>
  <c r="C183" i="6"/>
  <c r="C182" i="6"/>
  <c r="F182" i="6" s="1"/>
  <c r="F181" i="6"/>
  <c r="E181" i="6"/>
  <c r="D181" i="6"/>
  <c r="C181" i="6"/>
  <c r="E180" i="6"/>
  <c r="C180" i="6"/>
  <c r="F180" i="6" s="1"/>
  <c r="F179" i="6"/>
  <c r="E179" i="6"/>
  <c r="D179" i="6"/>
  <c r="C179" i="6"/>
  <c r="E178" i="6"/>
  <c r="D178" i="6"/>
  <c r="C178" i="6"/>
  <c r="F178" i="6" s="1"/>
  <c r="F177" i="6"/>
  <c r="E177" i="6"/>
  <c r="D177" i="6"/>
  <c r="C177" i="6"/>
  <c r="C176" i="6"/>
  <c r="F176" i="6" s="1"/>
  <c r="F175" i="6"/>
  <c r="E175" i="6"/>
  <c r="D175" i="6"/>
  <c r="C175" i="6"/>
  <c r="C174" i="6"/>
  <c r="F174" i="6" s="1"/>
  <c r="F173" i="6"/>
  <c r="E173" i="6"/>
  <c r="D173" i="6"/>
  <c r="C173" i="6"/>
  <c r="C172" i="6"/>
  <c r="F172" i="6" s="1"/>
  <c r="F171" i="6"/>
  <c r="E171" i="6"/>
  <c r="D171" i="6"/>
  <c r="C171" i="6"/>
  <c r="E170" i="6"/>
  <c r="C170" i="6"/>
  <c r="F170" i="6" s="1"/>
  <c r="F169" i="6"/>
  <c r="E169" i="6"/>
  <c r="D169" i="6"/>
  <c r="C169" i="6"/>
  <c r="E168" i="6"/>
  <c r="D168" i="6"/>
  <c r="C168" i="6"/>
  <c r="F168" i="6" s="1"/>
  <c r="F167" i="6"/>
  <c r="E167" i="6"/>
  <c r="D167" i="6"/>
  <c r="C167" i="6"/>
  <c r="C166" i="6"/>
  <c r="F166" i="6" s="1"/>
  <c r="F165" i="6"/>
  <c r="E165" i="6"/>
  <c r="D165" i="6"/>
  <c r="C165" i="6"/>
  <c r="E164" i="6"/>
  <c r="C164" i="6"/>
  <c r="F164" i="6" s="1"/>
  <c r="F163" i="6"/>
  <c r="E163" i="6"/>
  <c r="D163" i="6"/>
  <c r="C163" i="6"/>
  <c r="E162" i="6"/>
  <c r="D162" i="6"/>
  <c r="C162" i="6"/>
  <c r="F162" i="6" s="1"/>
  <c r="F161" i="6"/>
  <c r="E161" i="6"/>
  <c r="D161" i="6"/>
  <c r="C161" i="6"/>
  <c r="C160" i="6"/>
  <c r="F160" i="6" s="1"/>
  <c r="F159" i="6"/>
  <c r="E159" i="6"/>
  <c r="D159" i="6"/>
  <c r="C159" i="6"/>
  <c r="C158" i="6"/>
  <c r="F158" i="6" s="1"/>
  <c r="C157" i="6"/>
  <c r="F157" i="6" s="1"/>
  <c r="C156" i="6"/>
  <c r="F156" i="6" s="1"/>
  <c r="E155" i="6"/>
  <c r="C155" i="6"/>
  <c r="F155" i="6" s="1"/>
  <c r="F154" i="6"/>
  <c r="C154" i="6"/>
  <c r="E154" i="6" s="1"/>
  <c r="E153" i="6"/>
  <c r="C153" i="6"/>
  <c r="F153" i="6" s="1"/>
  <c r="F152" i="6"/>
  <c r="C152" i="6"/>
  <c r="E152" i="6" s="1"/>
  <c r="E151" i="6"/>
  <c r="C151" i="6"/>
  <c r="F151" i="6" s="1"/>
  <c r="F150" i="6"/>
  <c r="C150" i="6"/>
  <c r="E150" i="6" s="1"/>
  <c r="E149" i="6"/>
  <c r="C149" i="6"/>
  <c r="F149" i="6" s="1"/>
  <c r="F148" i="6"/>
  <c r="C148" i="6"/>
  <c r="E148" i="6" s="1"/>
  <c r="E147" i="6"/>
  <c r="C147" i="6"/>
  <c r="F147" i="6" s="1"/>
  <c r="F146" i="6"/>
  <c r="C146" i="6"/>
  <c r="E146" i="6" s="1"/>
  <c r="E145" i="6"/>
  <c r="C145" i="6"/>
  <c r="F145" i="6" s="1"/>
  <c r="F144" i="6"/>
  <c r="C144" i="6"/>
  <c r="E144" i="6" s="1"/>
  <c r="E143" i="6"/>
  <c r="C143" i="6"/>
  <c r="F143" i="6" s="1"/>
  <c r="F142" i="6"/>
  <c r="C142" i="6"/>
  <c r="E142" i="6" s="1"/>
  <c r="E141" i="6"/>
  <c r="C141" i="6"/>
  <c r="F141" i="6" s="1"/>
  <c r="F140" i="6"/>
  <c r="C140" i="6"/>
  <c r="E140" i="6" s="1"/>
  <c r="E139" i="6"/>
  <c r="C139" i="6"/>
  <c r="F139" i="6" s="1"/>
  <c r="F138" i="6"/>
  <c r="C138" i="6"/>
  <c r="E138" i="6" s="1"/>
  <c r="E137" i="6"/>
  <c r="C137" i="6"/>
  <c r="F137" i="6" s="1"/>
  <c r="F136" i="6"/>
  <c r="C136" i="6"/>
  <c r="E136" i="6" s="1"/>
  <c r="E135" i="6"/>
  <c r="C135" i="6"/>
  <c r="F135" i="6" s="1"/>
  <c r="F134" i="6"/>
  <c r="C134" i="6"/>
  <c r="E134" i="6" s="1"/>
  <c r="E133" i="6"/>
  <c r="C133" i="6"/>
  <c r="F133" i="6" s="1"/>
  <c r="F132" i="6"/>
  <c r="C132" i="6"/>
  <c r="E132" i="6" s="1"/>
  <c r="E131" i="6"/>
  <c r="C131" i="6"/>
  <c r="F131" i="6" s="1"/>
  <c r="F130" i="6"/>
  <c r="C130" i="6"/>
  <c r="E130" i="6" s="1"/>
  <c r="E129" i="6"/>
  <c r="C129" i="6"/>
  <c r="F129" i="6" s="1"/>
  <c r="F128" i="6"/>
  <c r="C128" i="6"/>
  <c r="E128" i="6" s="1"/>
  <c r="E127" i="6"/>
  <c r="C127" i="6"/>
  <c r="F127" i="6" s="1"/>
  <c r="F126" i="6"/>
  <c r="C126" i="6"/>
  <c r="E126" i="6" s="1"/>
  <c r="E125" i="6"/>
  <c r="C125" i="6"/>
  <c r="F125" i="6" s="1"/>
  <c r="F124" i="6"/>
  <c r="C124" i="6"/>
  <c r="E124" i="6" s="1"/>
  <c r="E123" i="6"/>
  <c r="C123" i="6"/>
  <c r="F123" i="6" s="1"/>
  <c r="F122" i="6"/>
  <c r="C122" i="6"/>
  <c r="E122" i="6" s="1"/>
  <c r="E121" i="6"/>
  <c r="C121" i="6"/>
  <c r="F121" i="6" s="1"/>
  <c r="F120" i="6"/>
  <c r="C120" i="6"/>
  <c r="E120" i="6" s="1"/>
  <c r="E119" i="6"/>
  <c r="C119" i="6"/>
  <c r="F119" i="6" s="1"/>
  <c r="F118" i="6"/>
  <c r="C118" i="6"/>
  <c r="E118" i="6" s="1"/>
  <c r="E117" i="6"/>
  <c r="C117" i="6"/>
  <c r="F117" i="6" s="1"/>
  <c r="F116" i="6"/>
  <c r="C116" i="6"/>
  <c r="E116" i="6" s="1"/>
  <c r="E115" i="6"/>
  <c r="C115" i="6"/>
  <c r="F115" i="6" s="1"/>
  <c r="F114" i="6"/>
  <c r="C114" i="6"/>
  <c r="E114" i="6" s="1"/>
  <c r="E113" i="6"/>
  <c r="C113" i="6"/>
  <c r="F113" i="6" s="1"/>
  <c r="F112" i="6"/>
  <c r="C112" i="6"/>
  <c r="E112" i="6" s="1"/>
  <c r="E111" i="6"/>
  <c r="C111" i="6"/>
  <c r="F111" i="6" s="1"/>
  <c r="F110" i="6"/>
  <c r="C110" i="6"/>
  <c r="E110" i="6" s="1"/>
  <c r="E109" i="6"/>
  <c r="C109" i="6"/>
  <c r="F109" i="6" s="1"/>
  <c r="F108" i="6"/>
  <c r="C108" i="6"/>
  <c r="E108" i="6" s="1"/>
  <c r="E107" i="6"/>
  <c r="C107" i="6"/>
  <c r="F107" i="6" s="1"/>
  <c r="F106" i="6"/>
  <c r="C106" i="6"/>
  <c r="E106" i="6" s="1"/>
  <c r="E105" i="6"/>
  <c r="C105" i="6"/>
  <c r="F105" i="6" s="1"/>
  <c r="F104" i="6"/>
  <c r="C104" i="6"/>
  <c r="E104" i="6" s="1"/>
  <c r="C203" i="5"/>
  <c r="E202" i="5"/>
  <c r="C202" i="5"/>
  <c r="D202" i="5" s="1"/>
  <c r="E201" i="5"/>
  <c r="C201" i="5"/>
  <c r="E200" i="5"/>
  <c r="C200" i="5"/>
  <c r="D200" i="5" s="1"/>
  <c r="E199" i="5"/>
  <c r="C199" i="5"/>
  <c r="E198" i="5"/>
  <c r="C198" i="5"/>
  <c r="D198" i="5" s="1"/>
  <c r="C197" i="5"/>
  <c r="E196" i="5"/>
  <c r="C196" i="5"/>
  <c r="D196" i="5" s="1"/>
  <c r="E195" i="5"/>
  <c r="D195" i="5"/>
  <c r="C195" i="5"/>
  <c r="E194" i="5"/>
  <c r="C194" i="5"/>
  <c r="D194" i="5" s="1"/>
  <c r="E193" i="5"/>
  <c r="D193" i="5"/>
  <c r="C193" i="5"/>
  <c r="E192" i="5"/>
  <c r="C192" i="5"/>
  <c r="D192" i="5" s="1"/>
  <c r="C191" i="5"/>
  <c r="E190" i="5"/>
  <c r="C190" i="5"/>
  <c r="D190" i="5" s="1"/>
  <c r="C189" i="5"/>
  <c r="E188" i="5"/>
  <c r="C188" i="5"/>
  <c r="D188" i="5" s="1"/>
  <c r="C187" i="5"/>
  <c r="E186" i="5"/>
  <c r="C186" i="5"/>
  <c r="D186" i="5" s="1"/>
  <c r="E185" i="5"/>
  <c r="C185" i="5"/>
  <c r="E184" i="5"/>
  <c r="C184" i="5"/>
  <c r="D184" i="5" s="1"/>
  <c r="E183" i="5"/>
  <c r="C183" i="5"/>
  <c r="E182" i="5"/>
  <c r="C182" i="5"/>
  <c r="D182" i="5" s="1"/>
  <c r="C181" i="5"/>
  <c r="E180" i="5"/>
  <c r="C180" i="5"/>
  <c r="D180" i="5" s="1"/>
  <c r="E179" i="5"/>
  <c r="D179" i="5"/>
  <c r="C179" i="5"/>
  <c r="C178" i="5"/>
  <c r="E177" i="5"/>
  <c r="D177" i="5"/>
  <c r="C177" i="5"/>
  <c r="C176" i="5"/>
  <c r="C175" i="5"/>
  <c r="C174" i="5"/>
  <c r="E174" i="5" s="1"/>
  <c r="C173" i="5"/>
  <c r="C172" i="5"/>
  <c r="C171" i="5"/>
  <c r="C170" i="5"/>
  <c r="E169" i="5"/>
  <c r="C169" i="5"/>
  <c r="C168" i="5"/>
  <c r="E168" i="5" s="1"/>
  <c r="E167" i="5"/>
  <c r="C167" i="5"/>
  <c r="E166" i="5"/>
  <c r="C166" i="5"/>
  <c r="C165" i="5"/>
  <c r="C164" i="5"/>
  <c r="D164" i="5" s="1"/>
  <c r="E163" i="5"/>
  <c r="C163" i="5"/>
  <c r="E162" i="5"/>
  <c r="D162" i="5"/>
  <c r="C162" i="5"/>
  <c r="E161" i="5"/>
  <c r="D161" i="5"/>
  <c r="C161" i="5"/>
  <c r="C160" i="5"/>
  <c r="D160" i="5" s="1"/>
  <c r="C159" i="5"/>
  <c r="C158" i="5"/>
  <c r="E157" i="5"/>
  <c r="C157" i="5"/>
  <c r="C156" i="5"/>
  <c r="E156" i="5" s="1"/>
  <c r="E155" i="5"/>
  <c r="C155" i="5"/>
  <c r="C154" i="5"/>
  <c r="E154" i="5" s="1"/>
  <c r="E153" i="5"/>
  <c r="C153" i="5"/>
  <c r="C152" i="5"/>
  <c r="E152" i="5" s="1"/>
  <c r="E151" i="5"/>
  <c r="C151" i="5"/>
  <c r="C150" i="5"/>
  <c r="E150" i="5" s="1"/>
  <c r="E149" i="5"/>
  <c r="C149" i="5"/>
  <c r="C148" i="5"/>
  <c r="E148" i="5" s="1"/>
  <c r="E147" i="5"/>
  <c r="C147" i="5"/>
  <c r="C146" i="5"/>
  <c r="E146" i="5" s="1"/>
  <c r="E145" i="5"/>
  <c r="C145" i="5"/>
  <c r="C144" i="5"/>
  <c r="E144" i="5" s="1"/>
  <c r="E143" i="5"/>
  <c r="C143" i="5"/>
  <c r="C142" i="5"/>
  <c r="E142" i="5" s="1"/>
  <c r="E141" i="5"/>
  <c r="C141" i="5"/>
  <c r="C140" i="5"/>
  <c r="E140" i="5" s="1"/>
  <c r="E139" i="5"/>
  <c r="C139" i="5"/>
  <c r="C138" i="5"/>
  <c r="E138" i="5" s="1"/>
  <c r="E137" i="5"/>
  <c r="C137" i="5"/>
  <c r="C136" i="5"/>
  <c r="E136" i="5" s="1"/>
  <c r="E135" i="5"/>
  <c r="C135" i="5"/>
  <c r="C134" i="5"/>
  <c r="E134" i="5" s="1"/>
  <c r="E133" i="5"/>
  <c r="C133" i="5"/>
  <c r="C132" i="5"/>
  <c r="E132" i="5" s="1"/>
  <c r="E131" i="5"/>
  <c r="C131" i="5"/>
  <c r="C130" i="5"/>
  <c r="E130" i="5" s="1"/>
  <c r="E129" i="5"/>
  <c r="C129" i="5"/>
  <c r="C128" i="5"/>
  <c r="E128" i="5" s="1"/>
  <c r="E127" i="5"/>
  <c r="C127" i="5"/>
  <c r="C126" i="5"/>
  <c r="E126" i="5" s="1"/>
  <c r="E125" i="5"/>
  <c r="C125" i="5"/>
  <c r="C124" i="5"/>
  <c r="E124" i="5" s="1"/>
  <c r="E123" i="5"/>
  <c r="C123" i="5"/>
  <c r="C122" i="5"/>
  <c r="E122" i="5" s="1"/>
  <c r="E121" i="5"/>
  <c r="C121" i="5"/>
  <c r="C120" i="5"/>
  <c r="E120" i="5" s="1"/>
  <c r="E119" i="5"/>
  <c r="C119" i="5"/>
  <c r="C118" i="5"/>
  <c r="E118" i="5" s="1"/>
  <c r="E117" i="5"/>
  <c r="C117" i="5"/>
  <c r="C116" i="5"/>
  <c r="E116" i="5" s="1"/>
  <c r="E115" i="5"/>
  <c r="C115" i="5"/>
  <c r="C114" i="5"/>
  <c r="E114" i="5" s="1"/>
  <c r="E113" i="5"/>
  <c r="C113" i="5"/>
  <c r="C112" i="5"/>
  <c r="E112" i="5" s="1"/>
  <c r="E111" i="5"/>
  <c r="C111" i="5"/>
  <c r="C110" i="5"/>
  <c r="E110" i="5" s="1"/>
  <c r="E109" i="5"/>
  <c r="C109" i="5"/>
  <c r="C108" i="5"/>
  <c r="E108" i="5" s="1"/>
  <c r="E107" i="5"/>
  <c r="C107" i="5"/>
  <c r="C106" i="5"/>
  <c r="E106" i="5" s="1"/>
  <c r="E105" i="5"/>
  <c r="C105" i="5"/>
  <c r="C104" i="5"/>
  <c r="E104" i="5" s="1"/>
  <c r="F203" i="4"/>
  <c r="C203" i="4"/>
  <c r="E203" i="4" s="1"/>
  <c r="F202" i="4"/>
  <c r="E202" i="4"/>
  <c r="C202" i="4"/>
  <c r="D202" i="4" s="1"/>
  <c r="F201" i="4"/>
  <c r="C201" i="4"/>
  <c r="E201" i="4" s="1"/>
  <c r="C200" i="4"/>
  <c r="D200" i="4" s="1"/>
  <c r="F199" i="4"/>
  <c r="C199" i="4"/>
  <c r="E199" i="4" s="1"/>
  <c r="C198" i="4"/>
  <c r="D198" i="4" s="1"/>
  <c r="F197" i="4"/>
  <c r="C197" i="4"/>
  <c r="E197" i="4" s="1"/>
  <c r="C196" i="4"/>
  <c r="D196" i="4" s="1"/>
  <c r="F195" i="4"/>
  <c r="C195" i="4"/>
  <c r="E195" i="4" s="1"/>
  <c r="F194" i="4"/>
  <c r="C194" i="4"/>
  <c r="D194" i="4" s="1"/>
  <c r="F193" i="4"/>
  <c r="C193" i="4"/>
  <c r="E193" i="4" s="1"/>
  <c r="F192" i="4"/>
  <c r="C192" i="4"/>
  <c r="D192" i="4" s="1"/>
  <c r="F191" i="4"/>
  <c r="C191" i="4"/>
  <c r="E191" i="4" s="1"/>
  <c r="C190" i="4"/>
  <c r="D190" i="4" s="1"/>
  <c r="F189" i="4"/>
  <c r="C189" i="4"/>
  <c r="E189" i="4" s="1"/>
  <c r="F188" i="4"/>
  <c r="E188" i="4"/>
  <c r="C188" i="4"/>
  <c r="D188" i="4" s="1"/>
  <c r="F187" i="4"/>
  <c r="C187" i="4"/>
  <c r="E187" i="4" s="1"/>
  <c r="F186" i="4"/>
  <c r="E186" i="4"/>
  <c r="C186" i="4"/>
  <c r="D186" i="4" s="1"/>
  <c r="F185" i="4"/>
  <c r="C185" i="4"/>
  <c r="E185" i="4" s="1"/>
  <c r="E184" i="4"/>
  <c r="C184" i="4"/>
  <c r="D184" i="4" s="1"/>
  <c r="C183" i="4"/>
  <c r="C182" i="4"/>
  <c r="D182" i="4" s="1"/>
  <c r="C181" i="4"/>
  <c r="C180" i="4"/>
  <c r="D180" i="4" s="1"/>
  <c r="C179" i="4"/>
  <c r="F178" i="4"/>
  <c r="C178" i="4"/>
  <c r="D178" i="4" s="1"/>
  <c r="C177" i="4"/>
  <c r="F177" i="4" s="1"/>
  <c r="F176" i="4"/>
  <c r="C176" i="4"/>
  <c r="D176" i="4" s="1"/>
  <c r="F175" i="4"/>
  <c r="C175" i="4"/>
  <c r="C174" i="4"/>
  <c r="D174" i="4" s="1"/>
  <c r="F173" i="4"/>
  <c r="C173" i="4"/>
  <c r="F172" i="4"/>
  <c r="E172" i="4"/>
  <c r="C172" i="4"/>
  <c r="D172" i="4" s="1"/>
  <c r="F171" i="4"/>
  <c r="C171" i="4"/>
  <c r="F170" i="4"/>
  <c r="E170" i="4"/>
  <c r="C170" i="4"/>
  <c r="D170" i="4" s="1"/>
  <c r="C169" i="4"/>
  <c r="E168" i="4"/>
  <c r="C168" i="4"/>
  <c r="D168" i="4" s="1"/>
  <c r="C167" i="4"/>
  <c r="C166" i="4"/>
  <c r="D166" i="4" s="1"/>
  <c r="C165" i="4"/>
  <c r="C164" i="4"/>
  <c r="D164" i="4" s="1"/>
  <c r="C163" i="4"/>
  <c r="F162" i="4"/>
  <c r="C162" i="4"/>
  <c r="D162" i="4" s="1"/>
  <c r="C161" i="4"/>
  <c r="F161" i="4" s="1"/>
  <c r="F160" i="4"/>
  <c r="C160" i="4"/>
  <c r="D160" i="4" s="1"/>
  <c r="F159" i="4"/>
  <c r="C159" i="4"/>
  <c r="C158" i="4"/>
  <c r="D158" i="4" s="1"/>
  <c r="F157" i="4"/>
  <c r="C157" i="4"/>
  <c r="E157" i="4" s="1"/>
  <c r="F156" i="4"/>
  <c r="C156" i="4"/>
  <c r="D156" i="4" s="1"/>
  <c r="C155" i="4"/>
  <c r="E155" i="4" s="1"/>
  <c r="C154" i="4"/>
  <c r="D154" i="4" s="1"/>
  <c r="D153" i="4"/>
  <c r="C153" i="4"/>
  <c r="E153" i="4" s="1"/>
  <c r="F152" i="4"/>
  <c r="E152" i="4"/>
  <c r="C152" i="4"/>
  <c r="D152" i="4" s="1"/>
  <c r="F151" i="4"/>
  <c r="D151" i="4"/>
  <c r="C151" i="4"/>
  <c r="E151" i="4" s="1"/>
  <c r="C150" i="4"/>
  <c r="D150" i="4" s="1"/>
  <c r="F149" i="4"/>
  <c r="C149" i="4"/>
  <c r="E149" i="4" s="1"/>
  <c r="F148" i="4"/>
  <c r="C148" i="4"/>
  <c r="D148" i="4" s="1"/>
  <c r="C147" i="4"/>
  <c r="E147" i="4" s="1"/>
  <c r="F146" i="4"/>
  <c r="E146" i="4"/>
  <c r="D146" i="4"/>
  <c r="C146" i="4"/>
  <c r="C145" i="4"/>
  <c r="E145" i="4" s="1"/>
  <c r="C144" i="4"/>
  <c r="F144" i="4" s="1"/>
  <c r="D143" i="4"/>
  <c r="C143" i="4"/>
  <c r="E143" i="4" s="1"/>
  <c r="E142" i="4"/>
  <c r="C142" i="4"/>
  <c r="F142" i="4" s="1"/>
  <c r="F141" i="4"/>
  <c r="C141" i="4"/>
  <c r="E141" i="4" s="1"/>
  <c r="F140" i="4"/>
  <c r="E140" i="4"/>
  <c r="D140" i="4"/>
  <c r="C140" i="4"/>
  <c r="F139" i="4"/>
  <c r="D139" i="4"/>
  <c r="C139" i="4"/>
  <c r="E139" i="4" s="1"/>
  <c r="C138" i="4"/>
  <c r="F138" i="4" s="1"/>
  <c r="C137" i="4"/>
  <c r="E137" i="4" s="1"/>
  <c r="C136" i="4"/>
  <c r="F136" i="4" s="1"/>
  <c r="F135" i="4"/>
  <c r="C135" i="4"/>
  <c r="E135" i="4" s="1"/>
  <c r="F134" i="4"/>
  <c r="D134" i="4"/>
  <c r="C134" i="4"/>
  <c r="E134" i="4" s="1"/>
  <c r="F133" i="4"/>
  <c r="D133" i="4"/>
  <c r="C133" i="4"/>
  <c r="E133" i="4" s="1"/>
  <c r="F132" i="4"/>
  <c r="E132" i="4"/>
  <c r="C132" i="4"/>
  <c r="D132" i="4" s="1"/>
  <c r="C131" i="4"/>
  <c r="E131" i="4" s="1"/>
  <c r="F130" i="4"/>
  <c r="E130" i="4"/>
  <c r="D130" i="4"/>
  <c r="C130" i="4"/>
  <c r="C129" i="4"/>
  <c r="E129" i="4" s="1"/>
  <c r="C128" i="4"/>
  <c r="F128" i="4" s="1"/>
  <c r="C127" i="4"/>
  <c r="F127" i="4" s="1"/>
  <c r="C126" i="4"/>
  <c r="F126" i="4" s="1"/>
  <c r="C125" i="4"/>
  <c r="F125" i="4" s="1"/>
  <c r="C124" i="4"/>
  <c r="F124" i="4" s="1"/>
  <c r="C123" i="4"/>
  <c r="F123" i="4" s="1"/>
  <c r="C122" i="4"/>
  <c r="F122" i="4" s="1"/>
  <c r="C121" i="4"/>
  <c r="F121" i="4" s="1"/>
  <c r="C120" i="4"/>
  <c r="F120" i="4" s="1"/>
  <c r="C119" i="4"/>
  <c r="F119" i="4" s="1"/>
  <c r="C118" i="4"/>
  <c r="F118" i="4" s="1"/>
  <c r="C117" i="4"/>
  <c r="F117" i="4" s="1"/>
  <c r="C116" i="4"/>
  <c r="F116" i="4" s="1"/>
  <c r="C115" i="4"/>
  <c r="F115" i="4" s="1"/>
  <c r="C114" i="4"/>
  <c r="F114" i="4" s="1"/>
  <c r="C113" i="4"/>
  <c r="F113" i="4" s="1"/>
  <c r="C112" i="4"/>
  <c r="F112" i="4" s="1"/>
  <c r="C111" i="4"/>
  <c r="F111" i="4" s="1"/>
  <c r="C110" i="4"/>
  <c r="F110" i="4" s="1"/>
  <c r="C109" i="4"/>
  <c r="F109" i="4" s="1"/>
  <c r="C108" i="4"/>
  <c r="F108" i="4" s="1"/>
  <c r="C107" i="4"/>
  <c r="F107" i="4" s="1"/>
  <c r="C106" i="4"/>
  <c r="F106" i="4" s="1"/>
  <c r="C105" i="4"/>
  <c r="F105" i="4" s="1"/>
  <c r="C104" i="4"/>
  <c r="F104" i="4" s="1"/>
  <c r="F203" i="1"/>
  <c r="B232" i="11" s="1"/>
  <c r="E203" i="1"/>
  <c r="D203" i="1"/>
  <c r="B232" i="10" s="1"/>
  <c r="F202" i="1"/>
  <c r="E202" i="1"/>
  <c r="B231" i="9" s="1"/>
  <c r="D202" i="1"/>
  <c r="B231" i="10" s="1"/>
  <c r="F201" i="1"/>
  <c r="B230" i="11" s="1"/>
  <c r="E201" i="1"/>
  <c r="D201" i="1"/>
  <c r="B230" i="10" s="1"/>
  <c r="F200" i="1"/>
  <c r="E200" i="1"/>
  <c r="B229" i="9" s="1"/>
  <c r="D200" i="1"/>
  <c r="B229" i="10" s="1"/>
  <c r="F199" i="1"/>
  <c r="E199" i="1"/>
  <c r="B228" i="9" s="1"/>
  <c r="D199" i="1"/>
  <c r="F198" i="1"/>
  <c r="B227" i="11" s="1"/>
  <c r="E198" i="1"/>
  <c r="B227" i="9" s="1"/>
  <c r="D198" i="1"/>
  <c r="F197" i="1"/>
  <c r="B226" i="11" s="1"/>
  <c r="E197" i="1"/>
  <c r="B226" i="9" s="1"/>
  <c r="D197" i="1"/>
  <c r="B226" i="10" s="1"/>
  <c r="F196" i="1"/>
  <c r="B225" i="11" s="1"/>
  <c r="E196" i="1"/>
  <c r="D196" i="1"/>
  <c r="B225" i="10" s="1"/>
  <c r="F195" i="1"/>
  <c r="E195" i="1"/>
  <c r="D195" i="1"/>
  <c r="B224" i="10" s="1"/>
  <c r="F194" i="1"/>
  <c r="B223" i="11" s="1"/>
  <c r="E194" i="1"/>
  <c r="B223" i="9" s="1"/>
  <c r="D194" i="1"/>
  <c r="B223" i="10" s="1"/>
  <c r="F193" i="1"/>
  <c r="E193" i="1"/>
  <c r="D193" i="1"/>
  <c r="B222" i="10" s="1"/>
  <c r="F192" i="1"/>
  <c r="B221" i="11" s="1"/>
  <c r="E192" i="1"/>
  <c r="B221" i="9" s="1"/>
  <c r="D192" i="1"/>
  <c r="B221" i="10" s="1"/>
  <c r="F191" i="1"/>
  <c r="B220" i="11" s="1"/>
  <c r="E191" i="1"/>
  <c r="B220" i="9" s="1"/>
  <c r="D191" i="1"/>
  <c r="F190" i="1"/>
  <c r="E190" i="1"/>
  <c r="B219" i="9" s="1"/>
  <c r="D190" i="1"/>
  <c r="F189" i="1"/>
  <c r="B218" i="11" s="1"/>
  <c r="E189" i="1"/>
  <c r="B218" i="9" s="1"/>
  <c r="D189" i="1"/>
  <c r="B218" i="10" s="1"/>
  <c r="F188" i="1"/>
  <c r="B217" i="11" s="1"/>
  <c r="E188" i="1"/>
  <c r="D188" i="1"/>
  <c r="B217" i="10" s="1"/>
  <c r="F187" i="1"/>
  <c r="B216" i="11" s="1"/>
  <c r="E187" i="1"/>
  <c r="D187" i="1"/>
  <c r="B216" i="10" s="1"/>
  <c r="F186" i="1"/>
  <c r="E186" i="1"/>
  <c r="B215" i="9" s="1"/>
  <c r="D186" i="1"/>
  <c r="B215" i="10" s="1"/>
  <c r="F185" i="1"/>
  <c r="B214" i="11" s="1"/>
  <c r="E185" i="1"/>
  <c r="D185" i="1"/>
  <c r="B214" i="10" s="1"/>
  <c r="F184" i="1"/>
  <c r="B213" i="11" s="1"/>
  <c r="E184" i="1"/>
  <c r="B213" i="9" s="1"/>
  <c r="D184" i="1"/>
  <c r="B213" i="10" s="1"/>
  <c r="F183" i="1"/>
  <c r="B212" i="11" s="1"/>
  <c r="E183" i="1"/>
  <c r="B212" i="9" s="1"/>
  <c r="D183" i="1"/>
  <c r="F182" i="1"/>
  <c r="B211" i="11" s="1"/>
  <c r="E182" i="1"/>
  <c r="B211" i="9" s="1"/>
  <c r="D182" i="1"/>
  <c r="F181" i="1"/>
  <c r="B210" i="11" s="1"/>
  <c r="E181" i="1"/>
  <c r="B210" i="9" s="1"/>
  <c r="D181" i="1"/>
  <c r="B210" i="10" s="1"/>
  <c r="F180" i="1"/>
  <c r="B209" i="11" s="1"/>
  <c r="E180" i="1"/>
  <c r="D180" i="1"/>
  <c r="B209" i="10" s="1"/>
  <c r="F179" i="1"/>
  <c r="E179" i="1"/>
  <c r="D179" i="1"/>
  <c r="B208" i="10" s="1"/>
  <c r="F178" i="1"/>
  <c r="B207" i="11" s="1"/>
  <c r="E178" i="1"/>
  <c r="B207" i="9" s="1"/>
  <c r="D178" i="1"/>
  <c r="B207" i="10" s="1"/>
  <c r="F177" i="1"/>
  <c r="E177" i="1"/>
  <c r="D177" i="1"/>
  <c r="B206" i="10" s="1"/>
  <c r="F176" i="1"/>
  <c r="B205" i="11" s="1"/>
  <c r="E176" i="1"/>
  <c r="B205" i="9" s="1"/>
  <c r="D176" i="1"/>
  <c r="B205" i="10" s="1"/>
  <c r="F175" i="1"/>
  <c r="B204" i="11" s="1"/>
  <c r="E175" i="1"/>
  <c r="B204" i="9" s="1"/>
  <c r="D175" i="1"/>
  <c r="F174" i="1"/>
  <c r="E174" i="1"/>
  <c r="B203" i="9" s="1"/>
  <c r="D174" i="1"/>
  <c r="F173" i="1"/>
  <c r="B202" i="11" s="1"/>
  <c r="E173" i="1"/>
  <c r="B202" i="9" s="1"/>
  <c r="D173" i="1"/>
  <c r="B202" i="10" s="1"/>
  <c r="F172" i="1"/>
  <c r="B201" i="11" s="1"/>
  <c r="E172" i="1"/>
  <c r="D172" i="1"/>
  <c r="B201" i="10" s="1"/>
  <c r="F171" i="1"/>
  <c r="B200" i="11" s="1"/>
  <c r="E171" i="1"/>
  <c r="D171" i="1"/>
  <c r="B200" i="10" s="1"/>
  <c r="F170" i="1"/>
  <c r="E170" i="1"/>
  <c r="B199" i="9" s="1"/>
  <c r="D170" i="1"/>
  <c r="B199" i="10" s="1"/>
  <c r="F169" i="1"/>
  <c r="B198" i="11" s="1"/>
  <c r="E169" i="1"/>
  <c r="D169" i="1"/>
  <c r="B198" i="10" s="1"/>
  <c r="F168" i="1"/>
  <c r="E168" i="1"/>
  <c r="B197" i="9" s="1"/>
  <c r="D168" i="1"/>
  <c r="B197" i="10" s="1"/>
  <c r="F167" i="1"/>
  <c r="E167" i="1"/>
  <c r="B196" i="9" s="1"/>
  <c r="D167" i="1"/>
  <c r="F166" i="1"/>
  <c r="B195" i="11" s="1"/>
  <c r="E166" i="1"/>
  <c r="B195" i="9" s="1"/>
  <c r="D166" i="1"/>
  <c r="F165" i="1"/>
  <c r="B194" i="11" s="1"/>
  <c r="E165" i="1"/>
  <c r="B194" i="9" s="1"/>
  <c r="D165" i="1"/>
  <c r="B194" i="10" s="1"/>
  <c r="F164" i="1"/>
  <c r="B193" i="11" s="1"/>
  <c r="E164" i="1"/>
  <c r="D164" i="1"/>
  <c r="B193" i="10" s="1"/>
  <c r="F163" i="1"/>
  <c r="E163" i="1"/>
  <c r="D163" i="1"/>
  <c r="B192" i="10" s="1"/>
  <c r="F162" i="1"/>
  <c r="B191" i="11" s="1"/>
  <c r="E162" i="1"/>
  <c r="B191" i="9" s="1"/>
  <c r="D162" i="1"/>
  <c r="B191" i="10" s="1"/>
  <c r="F161" i="1"/>
  <c r="E161" i="1"/>
  <c r="D161" i="1"/>
  <c r="B190" i="10" s="1"/>
  <c r="F160" i="1"/>
  <c r="B189" i="11" s="1"/>
  <c r="E160" i="1"/>
  <c r="B189" i="9" s="1"/>
  <c r="D160" i="1"/>
  <c r="B189" i="10" s="1"/>
  <c r="F159" i="1"/>
  <c r="B188" i="11" s="1"/>
  <c r="E159" i="1"/>
  <c r="B188" i="9" s="1"/>
  <c r="D159" i="1"/>
  <c r="F158" i="1"/>
  <c r="E158" i="1"/>
  <c r="B187" i="9" s="1"/>
  <c r="D158" i="1"/>
  <c r="F157" i="1"/>
  <c r="B186" i="11" s="1"/>
  <c r="E157" i="1"/>
  <c r="B186" i="9" s="1"/>
  <c r="D157" i="1"/>
  <c r="B186" i="10" s="1"/>
  <c r="F156" i="1"/>
  <c r="B185" i="11" s="1"/>
  <c r="E156" i="1"/>
  <c r="D156" i="1"/>
  <c r="B185" i="10" s="1"/>
  <c r="F155" i="1"/>
  <c r="B184" i="11" s="1"/>
  <c r="E155" i="1"/>
  <c r="D155" i="1"/>
  <c r="B184" i="10" s="1"/>
  <c r="F154" i="1"/>
  <c r="E154" i="1"/>
  <c r="B183" i="9" s="1"/>
  <c r="D154" i="1"/>
  <c r="B183" i="10" s="1"/>
  <c r="F153" i="1"/>
  <c r="B182" i="11" s="1"/>
  <c r="E153" i="1"/>
  <c r="D153" i="1"/>
  <c r="B182" i="10" s="1"/>
  <c r="F152" i="1"/>
  <c r="B181" i="11" s="1"/>
  <c r="E152" i="1"/>
  <c r="B181" i="9" s="1"/>
  <c r="D152" i="1"/>
  <c r="B181" i="10" s="1"/>
  <c r="F151" i="1"/>
  <c r="B180" i="11" s="1"/>
  <c r="E151" i="1"/>
  <c r="B180" i="9" s="1"/>
  <c r="D151" i="1"/>
  <c r="F150" i="1"/>
  <c r="B179" i="11" s="1"/>
  <c r="E150" i="1"/>
  <c r="B179" i="9" s="1"/>
  <c r="D150" i="1"/>
  <c r="F149" i="1"/>
  <c r="B178" i="11" s="1"/>
  <c r="E149" i="1"/>
  <c r="B178" i="9" s="1"/>
  <c r="D149" i="1"/>
  <c r="B178" i="10" s="1"/>
  <c r="F148" i="1"/>
  <c r="B177" i="11" s="1"/>
  <c r="E148" i="1"/>
  <c r="D148" i="1"/>
  <c r="B177" i="10" s="1"/>
  <c r="F147" i="1"/>
  <c r="E147" i="1"/>
  <c r="D147" i="1"/>
  <c r="B176" i="10" s="1"/>
  <c r="F146" i="1"/>
  <c r="B175" i="11" s="1"/>
  <c r="E146" i="1"/>
  <c r="B175" i="9" s="1"/>
  <c r="D146" i="1"/>
  <c r="B175" i="10" s="1"/>
  <c r="F145" i="1"/>
  <c r="E145" i="1"/>
  <c r="D145" i="1"/>
  <c r="B174" i="10" s="1"/>
  <c r="F144" i="1"/>
  <c r="B173" i="11" s="1"/>
  <c r="E144" i="1"/>
  <c r="B173" i="9" s="1"/>
  <c r="D144" i="1"/>
  <c r="B173" i="10" s="1"/>
  <c r="F143" i="1"/>
  <c r="B172" i="11" s="1"/>
  <c r="E143" i="1"/>
  <c r="B172" i="9" s="1"/>
  <c r="D143" i="1"/>
  <c r="F142" i="1"/>
  <c r="E142" i="1"/>
  <c r="B171" i="9" s="1"/>
  <c r="D142" i="1"/>
  <c r="F141" i="1"/>
  <c r="B170" i="11" s="1"/>
  <c r="E141" i="1"/>
  <c r="B170" i="9" s="1"/>
  <c r="D141" i="1"/>
  <c r="B170" i="10" s="1"/>
  <c r="F140" i="1"/>
  <c r="B169" i="11" s="1"/>
  <c r="E140" i="1"/>
  <c r="D140" i="1"/>
  <c r="B169" i="10" s="1"/>
  <c r="F139" i="1"/>
  <c r="B168" i="11" s="1"/>
  <c r="E139" i="1"/>
  <c r="D139" i="1"/>
  <c r="B168" i="10" s="1"/>
  <c r="F138" i="1"/>
  <c r="E138" i="1"/>
  <c r="B167" i="9" s="1"/>
  <c r="D138" i="1"/>
  <c r="B167" i="10" s="1"/>
  <c r="F137" i="1"/>
  <c r="B166" i="11" s="1"/>
  <c r="E137" i="1"/>
  <c r="D137" i="1"/>
  <c r="B166" i="10" s="1"/>
  <c r="F136" i="1"/>
  <c r="E136" i="1"/>
  <c r="B165" i="9" s="1"/>
  <c r="D136" i="1"/>
  <c r="B165" i="10" s="1"/>
  <c r="F135" i="1"/>
  <c r="E135" i="1"/>
  <c r="B164" i="9" s="1"/>
  <c r="D135" i="1"/>
  <c r="F134" i="1"/>
  <c r="B163" i="11" s="1"/>
  <c r="E134" i="1"/>
  <c r="B163" i="9" s="1"/>
  <c r="D134" i="1"/>
  <c r="F133" i="1"/>
  <c r="B162" i="11" s="1"/>
  <c r="E133" i="1"/>
  <c r="B162" i="9" s="1"/>
  <c r="D133" i="1"/>
  <c r="B162" i="10" s="1"/>
  <c r="F132" i="1"/>
  <c r="B161" i="11" s="1"/>
  <c r="E132" i="1"/>
  <c r="D132" i="1"/>
  <c r="B161" i="10" s="1"/>
  <c r="F131" i="1"/>
  <c r="E131" i="1"/>
  <c r="D131" i="1"/>
  <c r="B160" i="10" s="1"/>
  <c r="F130" i="1"/>
  <c r="B159" i="11" s="1"/>
  <c r="E130" i="1"/>
  <c r="B159" i="9" s="1"/>
  <c r="D130" i="1"/>
  <c r="B159" i="10" s="1"/>
  <c r="F129" i="1"/>
  <c r="E129" i="1"/>
  <c r="D129" i="1"/>
  <c r="B158" i="10" s="1"/>
  <c r="F128" i="1"/>
  <c r="B157" i="11" s="1"/>
  <c r="E128" i="1"/>
  <c r="B157" i="9" s="1"/>
  <c r="D128" i="1"/>
  <c r="B157" i="10" s="1"/>
  <c r="F127" i="1"/>
  <c r="B156" i="11" s="1"/>
  <c r="E127" i="1"/>
  <c r="B156" i="9" s="1"/>
  <c r="D127" i="1"/>
  <c r="F126" i="1"/>
  <c r="E126" i="1"/>
  <c r="B155" i="9" s="1"/>
  <c r="D126" i="1"/>
  <c r="F125" i="1"/>
  <c r="B154" i="11" s="1"/>
  <c r="E125" i="1"/>
  <c r="B154" i="9" s="1"/>
  <c r="D125" i="1"/>
  <c r="B154" i="10" s="1"/>
  <c r="F124" i="1"/>
  <c r="B153" i="11" s="1"/>
  <c r="E124" i="1"/>
  <c r="D124" i="1"/>
  <c r="B153" i="10" s="1"/>
  <c r="F123" i="1"/>
  <c r="B152" i="11" s="1"/>
  <c r="E123" i="1"/>
  <c r="D123" i="1"/>
  <c r="B152" i="10" s="1"/>
  <c r="F122" i="1"/>
  <c r="E122" i="1"/>
  <c r="B151" i="9" s="1"/>
  <c r="D122" i="1"/>
  <c r="B151" i="10" s="1"/>
  <c r="F121" i="1"/>
  <c r="B150" i="11" s="1"/>
  <c r="E121" i="1"/>
  <c r="D121" i="1"/>
  <c r="B150" i="10" s="1"/>
  <c r="F120" i="1"/>
  <c r="B149" i="11" s="1"/>
  <c r="E120" i="1"/>
  <c r="B149" i="9" s="1"/>
  <c r="D120" i="1"/>
  <c r="B149" i="10" s="1"/>
  <c r="F119" i="1"/>
  <c r="B148" i="11" s="1"/>
  <c r="E119" i="1"/>
  <c r="B148" i="9" s="1"/>
  <c r="D119" i="1"/>
  <c r="F118" i="1"/>
  <c r="B147" i="11" s="1"/>
  <c r="E118" i="1"/>
  <c r="B147" i="9" s="1"/>
  <c r="D118" i="1"/>
  <c r="F117" i="1"/>
  <c r="B146" i="11" s="1"/>
  <c r="E117" i="1"/>
  <c r="B146" i="9" s="1"/>
  <c r="D117" i="1"/>
  <c r="B146" i="10" s="1"/>
  <c r="F116" i="1"/>
  <c r="B145" i="11" s="1"/>
  <c r="E116" i="1"/>
  <c r="D116" i="1"/>
  <c r="B145" i="10" s="1"/>
  <c r="F115" i="1"/>
  <c r="E115" i="1"/>
  <c r="D115" i="1"/>
  <c r="B144" i="10" s="1"/>
  <c r="F114" i="1"/>
  <c r="B143" i="11" s="1"/>
  <c r="E114" i="1"/>
  <c r="B143" i="9" s="1"/>
  <c r="D114" i="1"/>
  <c r="B143" i="10" s="1"/>
  <c r="F113" i="1"/>
  <c r="E113" i="1"/>
  <c r="D113" i="1"/>
  <c r="B142" i="10" s="1"/>
  <c r="F112" i="1"/>
  <c r="B141" i="11" s="1"/>
  <c r="E112" i="1"/>
  <c r="B141" i="9" s="1"/>
  <c r="D112" i="1"/>
  <c r="B141" i="10" s="1"/>
  <c r="F111" i="1"/>
  <c r="B140" i="11" s="1"/>
  <c r="E111" i="1"/>
  <c r="B140" i="9" s="1"/>
  <c r="D111" i="1"/>
  <c r="F110" i="1"/>
  <c r="E110" i="1"/>
  <c r="B139" i="9" s="1"/>
  <c r="D110" i="1"/>
  <c r="F109" i="1"/>
  <c r="B138" i="11" s="1"/>
  <c r="E109" i="1"/>
  <c r="B138" i="9" s="1"/>
  <c r="D109" i="1"/>
  <c r="B138" i="10" s="1"/>
  <c r="F108" i="1"/>
  <c r="B137" i="11" s="1"/>
  <c r="E108" i="1"/>
  <c r="D108" i="1"/>
  <c r="B137" i="10" s="1"/>
  <c r="F107" i="1"/>
  <c r="B136" i="11" s="1"/>
  <c r="E107" i="1"/>
  <c r="D107" i="1"/>
  <c r="B136" i="10" s="1"/>
  <c r="F106" i="1"/>
  <c r="E106" i="1"/>
  <c r="B135" i="9" s="1"/>
  <c r="D106" i="1"/>
  <c r="B135" i="10" s="1"/>
  <c r="F105" i="1"/>
  <c r="B134" i="11" s="1"/>
  <c r="E105" i="1"/>
  <c r="D105" i="1"/>
  <c r="B134" i="10" s="1"/>
  <c r="F104" i="1"/>
  <c r="E104" i="1"/>
  <c r="B133" i="9" s="1"/>
  <c r="D104" i="1"/>
  <c r="B133" i="10" s="1"/>
  <c r="F103" i="8"/>
  <c r="E103" i="8"/>
  <c r="D103" i="8"/>
  <c r="F102" i="8"/>
  <c r="E102" i="8"/>
  <c r="D102" i="8"/>
  <c r="F101" i="8"/>
  <c r="E101" i="8"/>
  <c r="D101" i="8"/>
  <c r="F100" i="8"/>
  <c r="E100" i="8"/>
  <c r="D100" i="8"/>
  <c r="F99" i="8"/>
  <c r="E99" i="8"/>
  <c r="D99" i="8"/>
  <c r="F98" i="8"/>
  <c r="E98" i="8"/>
  <c r="D98" i="8"/>
  <c r="F97" i="8"/>
  <c r="E97" i="8"/>
  <c r="D97" i="8"/>
  <c r="F96" i="8"/>
  <c r="E96" i="8"/>
  <c r="D96" i="8"/>
  <c r="F95" i="8"/>
  <c r="E95" i="8"/>
  <c r="D95" i="8"/>
  <c r="F94" i="8"/>
  <c r="E94" i="8"/>
  <c r="D94" i="8"/>
  <c r="F93" i="8"/>
  <c r="E93" i="8"/>
  <c r="D93" i="8"/>
  <c r="F92" i="8"/>
  <c r="E92" i="8"/>
  <c r="D92" i="8"/>
  <c r="F91" i="8"/>
  <c r="E91" i="8"/>
  <c r="D91" i="8"/>
  <c r="F90" i="8"/>
  <c r="E90" i="8"/>
  <c r="D90" i="8"/>
  <c r="F89" i="8"/>
  <c r="E89" i="8"/>
  <c r="D89" i="8"/>
  <c r="F88" i="8"/>
  <c r="E88" i="8"/>
  <c r="D88" i="8"/>
  <c r="F87" i="8"/>
  <c r="E87" i="8"/>
  <c r="D87" i="8"/>
  <c r="F86" i="8"/>
  <c r="E86" i="8"/>
  <c r="D86" i="8"/>
  <c r="F85" i="8"/>
  <c r="E85" i="8"/>
  <c r="D85" i="8"/>
  <c r="F84" i="8"/>
  <c r="E84" i="8"/>
  <c r="D84" i="8"/>
  <c r="F83" i="8"/>
  <c r="E83" i="8"/>
  <c r="D83" i="8"/>
  <c r="F82" i="8"/>
  <c r="E82" i="8"/>
  <c r="D82" i="8"/>
  <c r="F81" i="8"/>
  <c r="E81" i="8"/>
  <c r="D81" i="8"/>
  <c r="F80" i="8"/>
  <c r="E80" i="8"/>
  <c r="D80" i="8"/>
  <c r="F79" i="8"/>
  <c r="E79" i="8"/>
  <c r="D79" i="8"/>
  <c r="F78" i="8"/>
  <c r="E78" i="8"/>
  <c r="D78" i="8"/>
  <c r="F77" i="8"/>
  <c r="E77" i="8"/>
  <c r="D77" i="8"/>
  <c r="F76" i="8"/>
  <c r="E76" i="8"/>
  <c r="D76" i="8"/>
  <c r="F75" i="8"/>
  <c r="E75" i="8"/>
  <c r="D75" i="8"/>
  <c r="F74" i="8"/>
  <c r="E74" i="8"/>
  <c r="D74" i="8"/>
  <c r="F73" i="8"/>
  <c r="E73" i="8"/>
  <c r="D73" i="8"/>
  <c r="F72" i="8"/>
  <c r="E72" i="8"/>
  <c r="D72" i="8"/>
  <c r="F71" i="8"/>
  <c r="E71" i="8"/>
  <c r="D71" i="8"/>
  <c r="F70" i="8"/>
  <c r="E70" i="8"/>
  <c r="D70" i="8"/>
  <c r="F69" i="8"/>
  <c r="E69" i="8"/>
  <c r="D69" i="8"/>
  <c r="F68" i="8"/>
  <c r="E68" i="8"/>
  <c r="D68" i="8"/>
  <c r="F67" i="8"/>
  <c r="E67" i="8"/>
  <c r="D67" i="8"/>
  <c r="F66" i="8"/>
  <c r="E66" i="8"/>
  <c r="D66" i="8"/>
  <c r="F65" i="8"/>
  <c r="E65" i="8"/>
  <c r="D65" i="8"/>
  <c r="F64" i="8"/>
  <c r="E64" i="8"/>
  <c r="D64" i="8"/>
  <c r="F63" i="8"/>
  <c r="E63" i="8"/>
  <c r="D63" i="8"/>
  <c r="F62" i="8"/>
  <c r="E62" i="8"/>
  <c r="D62" i="8"/>
  <c r="F61" i="8"/>
  <c r="E61" i="8"/>
  <c r="D61" i="8"/>
  <c r="F60" i="8"/>
  <c r="E60" i="8"/>
  <c r="D60" i="8"/>
  <c r="F59" i="8"/>
  <c r="E59" i="8"/>
  <c r="D59" i="8"/>
  <c r="F58" i="8"/>
  <c r="E58" i="8"/>
  <c r="D58" i="8"/>
  <c r="F57" i="8"/>
  <c r="E57" i="8"/>
  <c r="D57" i="8"/>
  <c r="F56" i="8"/>
  <c r="E56" i="8"/>
  <c r="D56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9" i="8"/>
  <c r="E49" i="8"/>
  <c r="D49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F42" i="8"/>
  <c r="E42" i="8"/>
  <c r="D42" i="8"/>
  <c r="F41" i="8"/>
  <c r="E41" i="8"/>
  <c r="D41" i="8"/>
  <c r="F40" i="8"/>
  <c r="E40" i="8"/>
  <c r="D40" i="8"/>
  <c r="F39" i="8"/>
  <c r="E39" i="8"/>
  <c r="D39" i="8"/>
  <c r="F38" i="8"/>
  <c r="E38" i="8"/>
  <c r="D38" i="8"/>
  <c r="F37" i="8"/>
  <c r="E37" i="8"/>
  <c r="D37" i="8"/>
  <c r="F36" i="8"/>
  <c r="E36" i="8"/>
  <c r="D36" i="8"/>
  <c r="F35" i="8"/>
  <c r="E35" i="8"/>
  <c r="D35" i="8"/>
  <c r="F34" i="8"/>
  <c r="E34" i="8"/>
  <c r="D34" i="8"/>
  <c r="F33" i="8"/>
  <c r="E33" i="8"/>
  <c r="D33" i="8"/>
  <c r="F32" i="8"/>
  <c r="E32" i="8"/>
  <c r="D32" i="8"/>
  <c r="F31" i="8"/>
  <c r="E31" i="8"/>
  <c r="D31" i="8"/>
  <c r="F30" i="8"/>
  <c r="E30" i="8"/>
  <c r="D30" i="8"/>
  <c r="F29" i="8"/>
  <c r="E29" i="8"/>
  <c r="D29" i="8"/>
  <c r="F28" i="8"/>
  <c r="E28" i="8"/>
  <c r="D28" i="8"/>
  <c r="F27" i="8"/>
  <c r="E27" i="8"/>
  <c r="D27" i="8"/>
  <c r="F26" i="8"/>
  <c r="E26" i="8"/>
  <c r="D26" i="8"/>
  <c r="F25" i="8"/>
  <c r="E25" i="8"/>
  <c r="D25" i="8"/>
  <c r="F24" i="8"/>
  <c r="E24" i="8"/>
  <c r="D24" i="8"/>
  <c r="F23" i="8"/>
  <c r="E23" i="8"/>
  <c r="D23" i="8"/>
  <c r="F22" i="8"/>
  <c r="E22" i="8"/>
  <c r="D22" i="8"/>
  <c r="F21" i="8"/>
  <c r="E21" i="8"/>
  <c r="D21" i="8"/>
  <c r="F20" i="8"/>
  <c r="E20" i="8"/>
  <c r="D20" i="8"/>
  <c r="F19" i="8"/>
  <c r="E19" i="8"/>
  <c r="D19" i="8"/>
  <c r="F18" i="8"/>
  <c r="E18" i="8"/>
  <c r="D18" i="8"/>
  <c r="F17" i="8"/>
  <c r="E17" i="8"/>
  <c r="D17" i="8"/>
  <c r="F16" i="8"/>
  <c r="E16" i="8"/>
  <c r="D16" i="8"/>
  <c r="F15" i="8"/>
  <c r="E15" i="8"/>
  <c r="D15" i="8"/>
  <c r="F14" i="8"/>
  <c r="E14" i="8"/>
  <c r="D14" i="8"/>
  <c r="F13" i="8"/>
  <c r="E13" i="8"/>
  <c r="D13" i="8"/>
  <c r="F12" i="8"/>
  <c r="E12" i="8"/>
  <c r="D12" i="8"/>
  <c r="F11" i="8"/>
  <c r="E11" i="8"/>
  <c r="D11" i="8"/>
  <c r="F10" i="8"/>
  <c r="E10" i="8"/>
  <c r="D10" i="8"/>
  <c r="F9" i="8"/>
  <c r="E9" i="8"/>
  <c r="D9" i="8"/>
  <c r="F8" i="8"/>
  <c r="E8" i="8"/>
  <c r="D8" i="8"/>
  <c r="F7" i="8"/>
  <c r="E7" i="8"/>
  <c r="D7" i="8"/>
  <c r="F6" i="8"/>
  <c r="E6" i="8"/>
  <c r="D6" i="8"/>
  <c r="F5" i="8"/>
  <c r="E5" i="8"/>
  <c r="D5" i="8"/>
  <c r="F4" i="8"/>
  <c r="E4" i="8"/>
  <c r="D4" i="8"/>
  <c r="F3" i="8"/>
  <c r="E3" i="8"/>
  <c r="D3" i="8"/>
  <c r="F101" i="7"/>
  <c r="E101" i="7"/>
  <c r="D101" i="7"/>
  <c r="F99" i="7"/>
  <c r="E99" i="7"/>
  <c r="D99" i="7"/>
  <c r="F98" i="7"/>
  <c r="E98" i="7"/>
  <c r="D98" i="7"/>
  <c r="F97" i="7"/>
  <c r="E97" i="7"/>
  <c r="D97" i="7"/>
  <c r="F93" i="7"/>
  <c r="E93" i="7"/>
  <c r="D93" i="7"/>
  <c r="F91" i="7"/>
  <c r="E91" i="7"/>
  <c r="D91" i="7"/>
  <c r="F90" i="7"/>
  <c r="E90" i="7"/>
  <c r="D90" i="7"/>
  <c r="F89" i="7"/>
  <c r="E89" i="7"/>
  <c r="D89" i="7"/>
  <c r="D88" i="7"/>
  <c r="E86" i="7"/>
  <c r="F85" i="7"/>
  <c r="E85" i="7"/>
  <c r="D85" i="7"/>
  <c r="F83" i="7"/>
  <c r="E83" i="7"/>
  <c r="D83" i="7"/>
  <c r="F82" i="7"/>
  <c r="E82" i="7"/>
  <c r="D82" i="7"/>
  <c r="F81" i="7"/>
  <c r="E81" i="7"/>
  <c r="D81" i="7"/>
  <c r="F80" i="7"/>
  <c r="D80" i="7"/>
  <c r="F77" i="7"/>
  <c r="E77" i="7"/>
  <c r="D77" i="7"/>
  <c r="D76" i="7"/>
  <c r="F75" i="7"/>
  <c r="E75" i="7"/>
  <c r="D75" i="7"/>
  <c r="F74" i="7"/>
  <c r="E74" i="7"/>
  <c r="D74" i="7"/>
  <c r="F73" i="7"/>
  <c r="E73" i="7"/>
  <c r="D73" i="7"/>
  <c r="D72" i="7"/>
  <c r="F69" i="7"/>
  <c r="E69" i="7"/>
  <c r="D69" i="7"/>
  <c r="F67" i="7"/>
  <c r="E67" i="7"/>
  <c r="D67" i="7"/>
  <c r="F66" i="7"/>
  <c r="E66" i="7"/>
  <c r="D66" i="7"/>
  <c r="F65" i="7"/>
  <c r="E65" i="7"/>
  <c r="D65" i="7"/>
  <c r="F61" i="7"/>
  <c r="E61" i="7"/>
  <c r="D61" i="7"/>
  <c r="F59" i="7"/>
  <c r="E59" i="7"/>
  <c r="D59" i="7"/>
  <c r="F58" i="7"/>
  <c r="E58" i="7"/>
  <c r="D58" i="7"/>
  <c r="F57" i="7"/>
  <c r="E57" i="7"/>
  <c r="D57" i="7"/>
  <c r="D56" i="7"/>
  <c r="E55" i="7"/>
  <c r="F54" i="7"/>
  <c r="F53" i="7"/>
  <c r="E53" i="7"/>
  <c r="D53" i="7"/>
  <c r="F52" i="7"/>
  <c r="D52" i="7"/>
  <c r="F51" i="7"/>
  <c r="E51" i="7"/>
  <c r="D51" i="7"/>
  <c r="F50" i="7"/>
  <c r="E50" i="7"/>
  <c r="D50" i="7"/>
  <c r="F49" i="7"/>
  <c r="E49" i="7"/>
  <c r="D49" i="7"/>
  <c r="D48" i="7"/>
  <c r="F45" i="7"/>
  <c r="E45" i="7"/>
  <c r="D45" i="7"/>
  <c r="F44" i="7"/>
  <c r="F43" i="7"/>
  <c r="E43" i="7"/>
  <c r="D43" i="7"/>
  <c r="F42" i="7"/>
  <c r="E42" i="7"/>
  <c r="D42" i="7"/>
  <c r="F41" i="7"/>
  <c r="E41" i="7"/>
  <c r="D41" i="7"/>
  <c r="D40" i="7"/>
  <c r="E39" i="7"/>
  <c r="D39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F4" i="7"/>
  <c r="E4" i="7"/>
  <c r="D4" i="7"/>
  <c r="F3" i="7"/>
  <c r="E3" i="7"/>
  <c r="D3" i="7"/>
  <c r="F103" i="6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9" i="6"/>
  <c r="E29" i="6"/>
  <c r="F28" i="6"/>
  <c r="E28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E8" i="6"/>
  <c r="F7" i="6"/>
  <c r="E7" i="6"/>
  <c r="F6" i="6"/>
  <c r="E6" i="6"/>
  <c r="F5" i="6"/>
  <c r="E5" i="6"/>
  <c r="F4" i="6"/>
  <c r="E4" i="6"/>
  <c r="F3" i="6"/>
  <c r="E3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103" i="5"/>
  <c r="C102" i="5"/>
  <c r="C101" i="5"/>
  <c r="C100" i="5"/>
  <c r="E100" i="5" s="1"/>
  <c r="C99" i="5"/>
  <c r="D99" i="5" s="1"/>
  <c r="C98" i="5"/>
  <c r="D98" i="5" s="1"/>
  <c r="C97" i="5"/>
  <c r="C96" i="5"/>
  <c r="E96" i="5" s="1"/>
  <c r="C95" i="5"/>
  <c r="C94" i="5"/>
  <c r="C93" i="5"/>
  <c r="C92" i="5"/>
  <c r="E92" i="5" s="1"/>
  <c r="C91" i="5"/>
  <c r="D91" i="5" s="1"/>
  <c r="C90" i="5"/>
  <c r="E90" i="5" s="1"/>
  <c r="C89" i="5"/>
  <c r="C88" i="5"/>
  <c r="E88" i="5" s="1"/>
  <c r="C87" i="5"/>
  <c r="C86" i="5"/>
  <c r="C85" i="5"/>
  <c r="C84" i="5"/>
  <c r="E84" i="5" s="1"/>
  <c r="C83" i="5"/>
  <c r="D83" i="5" s="1"/>
  <c r="C82" i="5"/>
  <c r="D82" i="5" s="1"/>
  <c r="C81" i="5"/>
  <c r="C80" i="5"/>
  <c r="E80" i="5" s="1"/>
  <c r="C79" i="5"/>
  <c r="C78" i="5"/>
  <c r="C77" i="5"/>
  <c r="C76" i="5"/>
  <c r="E76" i="5" s="1"/>
  <c r="C75" i="5"/>
  <c r="D75" i="5" s="1"/>
  <c r="C74" i="5"/>
  <c r="D74" i="5" s="1"/>
  <c r="C73" i="5"/>
  <c r="C72" i="5"/>
  <c r="E72" i="5" s="1"/>
  <c r="C71" i="5"/>
  <c r="C70" i="5"/>
  <c r="C69" i="5"/>
  <c r="C68" i="5"/>
  <c r="E68" i="5" s="1"/>
  <c r="C67" i="5"/>
  <c r="D67" i="5" s="1"/>
  <c r="C66" i="5"/>
  <c r="D66" i="5" s="1"/>
  <c r="C65" i="5"/>
  <c r="C64" i="5"/>
  <c r="E64" i="5" s="1"/>
  <c r="C63" i="5"/>
  <c r="C62" i="5"/>
  <c r="C61" i="5"/>
  <c r="C60" i="5"/>
  <c r="E60" i="5" s="1"/>
  <c r="C59" i="5"/>
  <c r="D59" i="5" s="1"/>
  <c r="C58" i="5"/>
  <c r="E58" i="5" s="1"/>
  <c r="C57" i="5"/>
  <c r="C56" i="5"/>
  <c r="E56" i="5" s="1"/>
  <c r="C55" i="5"/>
  <c r="C54" i="5"/>
  <c r="C53" i="5"/>
  <c r="C52" i="5"/>
  <c r="E52" i="5" s="1"/>
  <c r="C51" i="5"/>
  <c r="D51" i="5" s="1"/>
  <c r="C50" i="5"/>
  <c r="D50" i="5" s="1"/>
  <c r="C49" i="5"/>
  <c r="C48" i="5"/>
  <c r="E48" i="5" s="1"/>
  <c r="C47" i="5"/>
  <c r="C46" i="5"/>
  <c r="C45" i="5"/>
  <c r="C44" i="5"/>
  <c r="E44" i="5" s="1"/>
  <c r="C43" i="5"/>
  <c r="D43" i="5" s="1"/>
  <c r="C42" i="5"/>
  <c r="D42" i="5" s="1"/>
  <c r="C41" i="5"/>
  <c r="C40" i="5"/>
  <c r="E40" i="5" s="1"/>
  <c r="C39" i="5"/>
  <c r="C38" i="5"/>
  <c r="C37" i="5"/>
  <c r="C36" i="5"/>
  <c r="E36" i="5" s="1"/>
  <c r="C35" i="5"/>
  <c r="D35" i="5" s="1"/>
  <c r="C34" i="5"/>
  <c r="D34" i="5" s="1"/>
  <c r="C33" i="5"/>
  <c r="C32" i="5"/>
  <c r="E32" i="5" s="1"/>
  <c r="C31" i="5"/>
  <c r="C30" i="5"/>
  <c r="C29" i="5"/>
  <c r="C28" i="5"/>
  <c r="E28" i="5" s="1"/>
  <c r="C27" i="5"/>
  <c r="D27" i="5" s="1"/>
  <c r="C26" i="5"/>
  <c r="C25" i="5"/>
  <c r="C24" i="5"/>
  <c r="E24" i="5" s="1"/>
  <c r="C23" i="5"/>
  <c r="C22" i="5"/>
  <c r="C21" i="5"/>
  <c r="C20" i="5"/>
  <c r="E20" i="5" s="1"/>
  <c r="C19" i="5"/>
  <c r="D19" i="5" s="1"/>
  <c r="C18" i="5"/>
  <c r="C17" i="5"/>
  <c r="C16" i="5"/>
  <c r="E16" i="5" s="1"/>
  <c r="C15" i="5"/>
  <c r="C14" i="5"/>
  <c r="C13" i="5"/>
  <c r="C12" i="5"/>
  <c r="E12" i="5" s="1"/>
  <c r="C11" i="5"/>
  <c r="D11" i="5" s="1"/>
  <c r="C10" i="5"/>
  <c r="F3" i="5"/>
  <c r="E103" i="5"/>
  <c r="E102" i="5"/>
  <c r="E101" i="5"/>
  <c r="E97" i="5"/>
  <c r="E95" i="5"/>
  <c r="E94" i="5"/>
  <c r="E93" i="5"/>
  <c r="E89" i="5"/>
  <c r="E87" i="5"/>
  <c r="E86" i="5"/>
  <c r="E85" i="5"/>
  <c r="E81" i="5"/>
  <c r="E79" i="5"/>
  <c r="E78" i="5"/>
  <c r="E77" i="5"/>
  <c r="E73" i="5"/>
  <c r="E71" i="5"/>
  <c r="E70" i="5"/>
  <c r="E69" i="5"/>
  <c r="E65" i="5"/>
  <c r="E63" i="5"/>
  <c r="E62" i="5"/>
  <c r="E61" i="5"/>
  <c r="E57" i="5"/>
  <c r="E55" i="5"/>
  <c r="E54" i="5"/>
  <c r="E53" i="5"/>
  <c r="E49" i="5"/>
  <c r="E47" i="5"/>
  <c r="E46" i="5"/>
  <c r="E45" i="5"/>
  <c r="E41" i="5"/>
  <c r="E39" i="5"/>
  <c r="E38" i="5"/>
  <c r="E37" i="5"/>
  <c r="E33" i="5"/>
  <c r="E31" i="5"/>
  <c r="E30" i="5"/>
  <c r="E29" i="5"/>
  <c r="E25" i="5"/>
  <c r="E23" i="5"/>
  <c r="E22" i="5"/>
  <c r="E21" i="5"/>
  <c r="E17" i="5"/>
  <c r="E15" i="5"/>
  <c r="E14" i="5"/>
  <c r="E13" i="5"/>
  <c r="E10" i="5"/>
  <c r="E9" i="5"/>
  <c r="E8" i="5"/>
  <c r="E7" i="5"/>
  <c r="E6" i="5"/>
  <c r="E5" i="5"/>
  <c r="E4" i="5"/>
  <c r="E3" i="5"/>
  <c r="D103" i="5"/>
  <c r="D102" i="5"/>
  <c r="D101" i="5"/>
  <c r="D100" i="5"/>
  <c r="D97" i="5"/>
  <c r="D96" i="5"/>
  <c r="D95" i="5"/>
  <c r="D94" i="5"/>
  <c r="D93" i="5"/>
  <c r="D92" i="5"/>
  <c r="D89" i="5"/>
  <c r="D88" i="5"/>
  <c r="D87" i="5"/>
  <c r="D86" i="5"/>
  <c r="D85" i="5"/>
  <c r="D84" i="5"/>
  <c r="D81" i="5"/>
  <c r="D80" i="5"/>
  <c r="D79" i="5"/>
  <c r="D78" i="5"/>
  <c r="D77" i="5"/>
  <c r="D76" i="5"/>
  <c r="D73" i="5"/>
  <c r="D72" i="5"/>
  <c r="D71" i="5"/>
  <c r="D70" i="5"/>
  <c r="D69" i="5"/>
  <c r="D68" i="5"/>
  <c r="D65" i="5"/>
  <c r="D64" i="5"/>
  <c r="D63" i="5"/>
  <c r="D62" i="5"/>
  <c r="D61" i="5"/>
  <c r="D60" i="5"/>
  <c r="D57" i="5"/>
  <c r="D56" i="5"/>
  <c r="D55" i="5"/>
  <c r="D54" i="5"/>
  <c r="D53" i="5"/>
  <c r="D52" i="5"/>
  <c r="D49" i="5"/>
  <c r="D48" i="5"/>
  <c r="D47" i="5"/>
  <c r="D46" i="5"/>
  <c r="D45" i="5"/>
  <c r="D44" i="5"/>
  <c r="D41" i="5"/>
  <c r="D40" i="5"/>
  <c r="D39" i="5"/>
  <c r="D38" i="5"/>
  <c r="D37" i="5"/>
  <c r="D36" i="5"/>
  <c r="D33" i="5"/>
  <c r="D32" i="5"/>
  <c r="D31" i="5"/>
  <c r="D30" i="5"/>
  <c r="D29" i="5"/>
  <c r="D28" i="5"/>
  <c r="D25" i="5"/>
  <c r="D24" i="5"/>
  <c r="D23" i="5"/>
  <c r="D22" i="5"/>
  <c r="D21" i="5"/>
  <c r="D20" i="5"/>
  <c r="D17" i="5"/>
  <c r="D16" i="5"/>
  <c r="D15" i="5"/>
  <c r="D14" i="5"/>
  <c r="D13" i="5"/>
  <c r="D12" i="5"/>
  <c r="D10" i="5"/>
  <c r="D9" i="5"/>
  <c r="D8" i="5"/>
  <c r="D7" i="5"/>
  <c r="D6" i="5"/>
  <c r="D5" i="5"/>
  <c r="D4" i="5"/>
  <c r="D3" i="5"/>
  <c r="C9" i="5"/>
  <c r="C8" i="5"/>
  <c r="C7" i="5"/>
  <c r="C6" i="5"/>
  <c r="C5" i="5"/>
  <c r="C4" i="5"/>
  <c r="C3" i="5"/>
  <c r="C103" i="4"/>
  <c r="C102" i="4"/>
  <c r="C101" i="4"/>
  <c r="C100" i="4"/>
  <c r="F100" i="4" s="1"/>
  <c r="C99" i="4"/>
  <c r="C98" i="4"/>
  <c r="D98" i="4" s="1"/>
  <c r="C97" i="4"/>
  <c r="C96" i="4"/>
  <c r="F96" i="4" s="1"/>
  <c r="C95" i="4"/>
  <c r="C94" i="4"/>
  <c r="C93" i="4"/>
  <c r="C92" i="4"/>
  <c r="F92" i="4" s="1"/>
  <c r="C91" i="4"/>
  <c r="C90" i="4"/>
  <c r="D90" i="4" s="1"/>
  <c r="C89" i="4"/>
  <c r="C88" i="4"/>
  <c r="F88" i="4" s="1"/>
  <c r="C87" i="4"/>
  <c r="C86" i="4"/>
  <c r="C85" i="4"/>
  <c r="C84" i="4"/>
  <c r="F84" i="4" s="1"/>
  <c r="C83" i="4"/>
  <c r="C82" i="4"/>
  <c r="C81" i="4"/>
  <c r="C80" i="4"/>
  <c r="E80" i="4" s="1"/>
  <c r="C79" i="4"/>
  <c r="C78" i="4"/>
  <c r="C77" i="4"/>
  <c r="C76" i="4"/>
  <c r="F76" i="4" s="1"/>
  <c r="C75" i="4"/>
  <c r="C74" i="4"/>
  <c r="C73" i="4"/>
  <c r="C72" i="4"/>
  <c r="E72" i="4" s="1"/>
  <c r="C71" i="4"/>
  <c r="C70" i="4"/>
  <c r="C69" i="4"/>
  <c r="C68" i="4"/>
  <c r="F68" i="4" s="1"/>
  <c r="C67" i="4"/>
  <c r="C66" i="4"/>
  <c r="C65" i="4"/>
  <c r="C64" i="4"/>
  <c r="E64" i="4" s="1"/>
  <c r="C63" i="4"/>
  <c r="C62" i="4"/>
  <c r="C61" i="4"/>
  <c r="C60" i="4"/>
  <c r="F60" i="4" s="1"/>
  <c r="C59" i="4"/>
  <c r="C58" i="4"/>
  <c r="C57" i="4"/>
  <c r="C56" i="4"/>
  <c r="E56" i="4" s="1"/>
  <c r="C55" i="4"/>
  <c r="C54" i="4"/>
  <c r="C53" i="4"/>
  <c r="C52" i="4"/>
  <c r="F52" i="4" s="1"/>
  <c r="C51" i="4"/>
  <c r="C50" i="4"/>
  <c r="C49" i="4"/>
  <c r="C48" i="4"/>
  <c r="E48" i="4" s="1"/>
  <c r="C47" i="4"/>
  <c r="C46" i="4"/>
  <c r="C45" i="4"/>
  <c r="C44" i="4"/>
  <c r="F44" i="4" s="1"/>
  <c r="C43" i="4"/>
  <c r="C42" i="4"/>
  <c r="C41" i="4"/>
  <c r="C40" i="4"/>
  <c r="E40" i="4" s="1"/>
  <c r="C39" i="4"/>
  <c r="C38" i="4"/>
  <c r="C37" i="4"/>
  <c r="C36" i="4"/>
  <c r="F36" i="4" s="1"/>
  <c r="C35" i="4"/>
  <c r="C34" i="4"/>
  <c r="C33" i="4"/>
  <c r="C32" i="4"/>
  <c r="E32" i="4" s="1"/>
  <c r="C31" i="4"/>
  <c r="C30" i="4"/>
  <c r="C29" i="4"/>
  <c r="C28" i="4"/>
  <c r="F28" i="4" s="1"/>
  <c r="C27" i="4"/>
  <c r="C26" i="4"/>
  <c r="C25" i="4"/>
  <c r="C24" i="4"/>
  <c r="E24" i="4" s="1"/>
  <c r="C23" i="4"/>
  <c r="C22" i="4"/>
  <c r="C21" i="4"/>
  <c r="C20" i="4"/>
  <c r="F20" i="4" s="1"/>
  <c r="C19" i="4"/>
  <c r="C18" i="4"/>
  <c r="C17" i="4"/>
  <c r="C16" i="4"/>
  <c r="E16" i="4" s="1"/>
  <c r="C15" i="4"/>
  <c r="C14" i="4"/>
  <c r="C13" i="4"/>
  <c r="C12" i="4"/>
  <c r="F12" i="4" s="1"/>
  <c r="C11" i="4"/>
  <c r="C10" i="4"/>
  <c r="C9" i="4"/>
  <c r="C8" i="4"/>
  <c r="E8" i="4" s="1"/>
  <c r="C7" i="4"/>
  <c r="C6" i="4"/>
  <c r="C5" i="4"/>
  <c r="C4" i="4"/>
  <c r="F4" i="4" s="1"/>
  <c r="C3" i="4"/>
  <c r="F103" i="4"/>
  <c r="F102" i="4"/>
  <c r="E102" i="4"/>
  <c r="D102" i="4"/>
  <c r="F101" i="4"/>
  <c r="E100" i="4"/>
  <c r="F99" i="4"/>
  <c r="E98" i="4"/>
  <c r="F97" i="4"/>
  <c r="F95" i="4"/>
  <c r="F94" i="4"/>
  <c r="E94" i="4"/>
  <c r="D94" i="4"/>
  <c r="F93" i="4"/>
  <c r="E92" i="4"/>
  <c r="F91" i="4"/>
  <c r="F90" i="4"/>
  <c r="E90" i="4"/>
  <c r="F89" i="4"/>
  <c r="F87" i="4"/>
  <c r="F86" i="4"/>
  <c r="E86" i="4"/>
  <c r="D86" i="4"/>
  <c r="F85" i="4"/>
  <c r="E84" i="4"/>
  <c r="F83" i="4"/>
  <c r="F82" i="4"/>
  <c r="E82" i="4"/>
  <c r="D82" i="4"/>
  <c r="F81" i="4"/>
  <c r="F79" i="4"/>
  <c r="F78" i="4"/>
  <c r="E78" i="4"/>
  <c r="D78" i="4"/>
  <c r="F77" i="4"/>
  <c r="E76" i="4"/>
  <c r="F75" i="4"/>
  <c r="F74" i="4"/>
  <c r="E74" i="4"/>
  <c r="D74" i="4"/>
  <c r="F73" i="4"/>
  <c r="F71" i="4"/>
  <c r="F70" i="4"/>
  <c r="E70" i="4"/>
  <c r="D70" i="4"/>
  <c r="F69" i="4"/>
  <c r="E68" i="4"/>
  <c r="F67" i="4"/>
  <c r="F66" i="4"/>
  <c r="E66" i="4"/>
  <c r="D66" i="4"/>
  <c r="F65" i="4"/>
  <c r="F63" i="4"/>
  <c r="F62" i="4"/>
  <c r="E62" i="4"/>
  <c r="D62" i="4"/>
  <c r="F61" i="4"/>
  <c r="E60" i="4"/>
  <c r="F59" i="4"/>
  <c r="F58" i="4"/>
  <c r="E58" i="4"/>
  <c r="D58" i="4"/>
  <c r="F57" i="4"/>
  <c r="F55" i="4"/>
  <c r="F54" i="4"/>
  <c r="E54" i="4"/>
  <c r="D54" i="4"/>
  <c r="F53" i="4"/>
  <c r="E52" i="4"/>
  <c r="F51" i="4"/>
  <c r="F50" i="4"/>
  <c r="E50" i="4"/>
  <c r="D50" i="4"/>
  <c r="F49" i="4"/>
  <c r="F47" i="4"/>
  <c r="F46" i="4"/>
  <c r="E46" i="4"/>
  <c r="D46" i="4"/>
  <c r="F45" i="4"/>
  <c r="E44" i="4"/>
  <c r="F43" i="4"/>
  <c r="F42" i="4"/>
  <c r="E42" i="4"/>
  <c r="D42" i="4"/>
  <c r="F41" i="4"/>
  <c r="F39" i="4"/>
  <c r="F38" i="4"/>
  <c r="E38" i="4"/>
  <c r="D38" i="4"/>
  <c r="F37" i="4"/>
  <c r="E36" i="4"/>
  <c r="F35" i="4"/>
  <c r="F34" i="4"/>
  <c r="E34" i="4"/>
  <c r="D34" i="4"/>
  <c r="F33" i="4"/>
  <c r="F31" i="4"/>
  <c r="F30" i="4"/>
  <c r="E30" i="4"/>
  <c r="D30" i="4"/>
  <c r="F29" i="4"/>
  <c r="E28" i="4"/>
  <c r="F27" i="4"/>
  <c r="F26" i="4"/>
  <c r="E26" i="4"/>
  <c r="D26" i="4"/>
  <c r="F25" i="4"/>
  <c r="F23" i="4"/>
  <c r="F22" i="4"/>
  <c r="E22" i="4"/>
  <c r="D22" i="4"/>
  <c r="F21" i="4"/>
  <c r="E20" i="4"/>
  <c r="F19" i="4"/>
  <c r="F18" i="4"/>
  <c r="E18" i="4"/>
  <c r="D18" i="4"/>
  <c r="F17" i="4"/>
  <c r="F15" i="4"/>
  <c r="F14" i="4"/>
  <c r="E14" i="4"/>
  <c r="D14" i="4"/>
  <c r="F13" i="4"/>
  <c r="E12" i="4"/>
  <c r="F11" i="4"/>
  <c r="F10" i="4"/>
  <c r="E10" i="4"/>
  <c r="D10" i="4"/>
  <c r="F9" i="4"/>
  <c r="F7" i="4"/>
  <c r="F6" i="4"/>
  <c r="E6" i="4"/>
  <c r="D6" i="4"/>
  <c r="F5" i="4"/>
  <c r="E4" i="4"/>
  <c r="F3" i="4"/>
  <c r="F103" i="1"/>
  <c r="F102" i="1"/>
  <c r="B131" i="11" s="1"/>
  <c r="F101" i="1"/>
  <c r="B130" i="11" s="1"/>
  <c r="F100" i="1"/>
  <c r="B129" i="11" s="1"/>
  <c r="F99" i="1"/>
  <c r="B128" i="11" s="1"/>
  <c r="F98" i="1"/>
  <c r="B127" i="11" s="1"/>
  <c r="F97" i="1"/>
  <c r="F96" i="1"/>
  <c r="B125" i="11" s="1"/>
  <c r="F95" i="1"/>
  <c r="B124" i="11" s="1"/>
  <c r="F94" i="1"/>
  <c r="F93" i="1"/>
  <c r="B122" i="11" s="1"/>
  <c r="F92" i="1"/>
  <c r="F91" i="1"/>
  <c r="B120" i="11" s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103" i="1"/>
  <c r="B132" i="9" s="1"/>
  <c r="E102" i="1"/>
  <c r="B131" i="9" s="1"/>
  <c r="E101" i="1"/>
  <c r="B130" i="9" s="1"/>
  <c r="E100" i="1"/>
  <c r="E99" i="1"/>
  <c r="E98" i="1"/>
  <c r="B127" i="9" s="1"/>
  <c r="E97" i="1"/>
  <c r="B126" i="9" s="1"/>
  <c r="E96" i="1"/>
  <c r="E95" i="1"/>
  <c r="B124" i="9" s="1"/>
  <c r="E94" i="1"/>
  <c r="B123" i="9" s="1"/>
  <c r="E93" i="1"/>
  <c r="B122" i="9" s="1"/>
  <c r="E92" i="1"/>
  <c r="E91" i="1"/>
  <c r="E90" i="1"/>
  <c r="B119" i="9" s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D103" i="1"/>
  <c r="D102" i="1"/>
  <c r="D101" i="1"/>
  <c r="B130" i="10" s="1"/>
  <c r="D100" i="1"/>
  <c r="B129" i="10" s="1"/>
  <c r="D99" i="1"/>
  <c r="B128" i="10" s="1"/>
  <c r="D98" i="1"/>
  <c r="B127" i="10" s="1"/>
  <c r="D97" i="1"/>
  <c r="B126" i="10" s="1"/>
  <c r="D96" i="1"/>
  <c r="B125" i="10" s="1"/>
  <c r="D95" i="1"/>
  <c r="D94" i="1"/>
  <c r="D93" i="1"/>
  <c r="B122" i="10" s="1"/>
  <c r="D92" i="1"/>
  <c r="B121" i="10" s="1"/>
  <c r="D91" i="1"/>
  <c r="B120" i="10" s="1"/>
  <c r="D90" i="1"/>
  <c r="B119" i="10" s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F3" i="1"/>
  <c r="E3" i="1"/>
  <c r="D3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F190" i="7" l="1"/>
  <c r="E190" i="7"/>
  <c r="E38" i="7"/>
  <c r="D54" i="7"/>
  <c r="E78" i="7"/>
  <c r="E191" i="7"/>
  <c r="F60" i="7"/>
  <c r="E60" i="7"/>
  <c r="F68" i="7"/>
  <c r="E68" i="7"/>
  <c r="F76" i="7"/>
  <c r="E76" i="7"/>
  <c r="F84" i="7"/>
  <c r="E84" i="7"/>
  <c r="F92" i="7"/>
  <c r="E92" i="7"/>
  <c r="F100" i="7"/>
  <c r="E100" i="7"/>
  <c r="F164" i="7"/>
  <c r="E164" i="7"/>
  <c r="D164" i="7"/>
  <c r="E188" i="7"/>
  <c r="D188" i="7"/>
  <c r="F38" i="7"/>
  <c r="F48" i="7"/>
  <c r="D68" i="7"/>
  <c r="F72" i="7"/>
  <c r="F78" i="7"/>
  <c r="D86" i="7"/>
  <c r="D100" i="7"/>
  <c r="F172" i="7"/>
  <c r="E192" i="7"/>
  <c r="F196" i="7"/>
  <c r="D182" i="7"/>
  <c r="F182" i="7"/>
  <c r="F63" i="7"/>
  <c r="E63" i="7"/>
  <c r="D63" i="7"/>
  <c r="F87" i="7"/>
  <c r="E87" i="7"/>
  <c r="D87" i="7"/>
  <c r="D111" i="7"/>
  <c r="F111" i="7"/>
  <c r="D135" i="7"/>
  <c r="F135" i="7"/>
  <c r="E62" i="7"/>
  <c r="E94" i="7"/>
  <c r="E111" i="7"/>
  <c r="E199" i="7"/>
  <c r="F160" i="7"/>
  <c r="E160" i="7"/>
  <c r="D160" i="7"/>
  <c r="F40" i="7"/>
  <c r="E46" i="7"/>
  <c r="F56" i="7"/>
  <c r="F62" i="7"/>
  <c r="D70" i="7"/>
  <c r="D84" i="7"/>
  <c r="F88" i="7"/>
  <c r="F94" i="7"/>
  <c r="D102" i="7"/>
  <c r="F158" i="7"/>
  <c r="D200" i="7"/>
  <c r="F198" i="7"/>
  <c r="E198" i="7"/>
  <c r="D198" i="7"/>
  <c r="F55" i="7"/>
  <c r="D55" i="7"/>
  <c r="F79" i="7"/>
  <c r="E79" i="7"/>
  <c r="D79" i="7"/>
  <c r="F103" i="7"/>
  <c r="E103" i="7"/>
  <c r="D103" i="7"/>
  <c r="D143" i="7"/>
  <c r="F143" i="7"/>
  <c r="D168" i="7"/>
  <c r="F168" i="7"/>
  <c r="F46" i="7"/>
  <c r="D64" i="7"/>
  <c r="E70" i="7"/>
  <c r="D96" i="7"/>
  <c r="E102" i="7"/>
  <c r="D156" i="7"/>
  <c r="F159" i="7"/>
  <c r="E166" i="7"/>
  <c r="E175" i="7"/>
  <c r="D180" i="7"/>
  <c r="E200" i="7"/>
  <c r="E174" i="7"/>
  <c r="D174" i="7"/>
  <c r="F47" i="7"/>
  <c r="D47" i="7"/>
  <c r="F71" i="7"/>
  <c r="E71" i="7"/>
  <c r="D71" i="7"/>
  <c r="F95" i="7"/>
  <c r="E95" i="7"/>
  <c r="D95" i="7"/>
  <c r="D119" i="7"/>
  <c r="F119" i="7"/>
  <c r="D127" i="7"/>
  <c r="F127" i="7"/>
  <c r="D151" i="7"/>
  <c r="F151" i="7"/>
  <c r="E167" i="7"/>
  <c r="D167" i="7"/>
  <c r="D158" i="7"/>
  <c r="F184" i="7"/>
  <c r="E184" i="7"/>
  <c r="D184" i="7"/>
  <c r="D44" i="7"/>
  <c r="E47" i="7"/>
  <c r="D60" i="7"/>
  <c r="F64" i="7"/>
  <c r="D92" i="7"/>
  <c r="F96" i="7"/>
  <c r="F166" i="7"/>
  <c r="D176" i="7"/>
  <c r="E180" i="7"/>
  <c r="D190" i="7"/>
  <c r="D171" i="7"/>
  <c r="D187" i="7"/>
  <c r="D203" i="7"/>
  <c r="D169" i="7"/>
  <c r="E171" i="7"/>
  <c r="D185" i="7"/>
  <c r="E187" i="7"/>
  <c r="D201" i="7"/>
  <c r="E203" i="7"/>
  <c r="D108" i="7"/>
  <c r="D114" i="7"/>
  <c r="D120" i="7"/>
  <c r="D126" i="7"/>
  <c r="D136" i="7"/>
  <c r="D142" i="7"/>
  <c r="D146" i="7"/>
  <c r="D152" i="7"/>
  <c r="E104" i="7"/>
  <c r="E106" i="7"/>
  <c r="E108" i="7"/>
  <c r="E110" i="7"/>
  <c r="E112" i="7"/>
  <c r="E114" i="7"/>
  <c r="E116" i="7"/>
  <c r="E118" i="7"/>
  <c r="E120" i="7"/>
  <c r="E122" i="7"/>
  <c r="E124" i="7"/>
  <c r="E126" i="7"/>
  <c r="E128" i="7"/>
  <c r="E130" i="7"/>
  <c r="E132" i="7"/>
  <c r="E134" i="7"/>
  <c r="E136" i="7"/>
  <c r="E138" i="7"/>
  <c r="E140" i="7"/>
  <c r="E142" i="7"/>
  <c r="E144" i="7"/>
  <c r="E146" i="7"/>
  <c r="E148" i="7"/>
  <c r="E150" i="7"/>
  <c r="E152" i="7"/>
  <c r="E154" i="7"/>
  <c r="D163" i="7"/>
  <c r="E165" i="7"/>
  <c r="D179" i="7"/>
  <c r="E181" i="7"/>
  <c r="D195" i="7"/>
  <c r="E197" i="7"/>
  <c r="D104" i="7"/>
  <c r="D110" i="7"/>
  <c r="D118" i="7"/>
  <c r="D124" i="7"/>
  <c r="D130" i="7"/>
  <c r="D134" i="7"/>
  <c r="D140" i="7"/>
  <c r="D148" i="7"/>
  <c r="D154" i="7"/>
  <c r="D165" i="7"/>
  <c r="D181" i="7"/>
  <c r="D197" i="7"/>
  <c r="F106" i="7"/>
  <c r="F112" i="7"/>
  <c r="F116" i="7"/>
  <c r="F122" i="7"/>
  <c r="F128" i="7"/>
  <c r="F132" i="7"/>
  <c r="F138" i="7"/>
  <c r="F144" i="7"/>
  <c r="F150" i="7"/>
  <c r="D161" i="7"/>
  <c r="E163" i="7"/>
  <c r="D177" i="7"/>
  <c r="E179" i="7"/>
  <c r="D193" i="7"/>
  <c r="E195" i="7"/>
  <c r="D159" i="7"/>
  <c r="E161" i="7"/>
  <c r="D175" i="7"/>
  <c r="E177" i="7"/>
  <c r="D191" i="7"/>
  <c r="E193" i="7"/>
  <c r="D157" i="6"/>
  <c r="D166" i="6"/>
  <c r="D182" i="6"/>
  <c r="D198" i="6"/>
  <c r="D105" i="6"/>
  <c r="D107" i="6"/>
  <c r="D109" i="6"/>
  <c r="D111" i="6"/>
  <c r="D113" i="6"/>
  <c r="D115" i="6"/>
  <c r="D117" i="6"/>
  <c r="D119" i="6"/>
  <c r="D121" i="6"/>
  <c r="D123" i="6"/>
  <c r="D125" i="6"/>
  <c r="D127" i="6"/>
  <c r="D129" i="6"/>
  <c r="D131" i="6"/>
  <c r="D133" i="6"/>
  <c r="D135" i="6"/>
  <c r="D137" i="6"/>
  <c r="D139" i="6"/>
  <c r="D141" i="6"/>
  <c r="D143" i="6"/>
  <c r="D145" i="6"/>
  <c r="D147" i="6"/>
  <c r="D149" i="6"/>
  <c r="D151" i="6"/>
  <c r="D153" i="6"/>
  <c r="D155" i="6"/>
  <c r="E157" i="6"/>
  <c r="D164" i="6"/>
  <c r="E166" i="6"/>
  <c r="D180" i="6"/>
  <c r="E182" i="6"/>
  <c r="D196" i="6"/>
  <c r="E198" i="6"/>
  <c r="D160" i="6"/>
  <c r="D158" i="6"/>
  <c r="E160" i="6"/>
  <c r="D174" i="6"/>
  <c r="E176" i="6"/>
  <c r="D190" i="6"/>
  <c r="E192" i="6"/>
  <c r="D104" i="6"/>
  <c r="D106" i="6"/>
  <c r="D108" i="6"/>
  <c r="D110" i="6"/>
  <c r="D112" i="6"/>
  <c r="D114" i="6"/>
  <c r="D116" i="6"/>
  <c r="D118" i="6"/>
  <c r="D120" i="6"/>
  <c r="D122" i="6"/>
  <c r="D124" i="6"/>
  <c r="D126" i="6"/>
  <c r="D128" i="6"/>
  <c r="D130" i="6"/>
  <c r="D132" i="6"/>
  <c r="D134" i="6"/>
  <c r="D136" i="6"/>
  <c r="D138" i="6"/>
  <c r="D140" i="6"/>
  <c r="D142" i="6"/>
  <c r="D144" i="6"/>
  <c r="D146" i="6"/>
  <c r="D148" i="6"/>
  <c r="D150" i="6"/>
  <c r="D152" i="6"/>
  <c r="D154" i="6"/>
  <c r="D156" i="6"/>
  <c r="E158" i="6"/>
  <c r="D172" i="6"/>
  <c r="E174" i="6"/>
  <c r="D188" i="6"/>
  <c r="E190" i="6"/>
  <c r="D176" i="6"/>
  <c r="D192" i="6"/>
  <c r="E156" i="6"/>
  <c r="D170" i="6"/>
  <c r="E172" i="6"/>
  <c r="D186" i="6"/>
  <c r="E188" i="6"/>
  <c r="D202" i="6"/>
  <c r="D176" i="5"/>
  <c r="D159" i="5"/>
  <c r="D170" i="5"/>
  <c r="D173" i="5"/>
  <c r="E176" i="5"/>
  <c r="D189" i="5"/>
  <c r="D105" i="5"/>
  <c r="D107" i="5"/>
  <c r="D109" i="5"/>
  <c r="D111" i="5"/>
  <c r="D113" i="5"/>
  <c r="D115" i="5"/>
  <c r="D117" i="5"/>
  <c r="D119" i="5"/>
  <c r="D121" i="5"/>
  <c r="D123" i="5"/>
  <c r="D125" i="5"/>
  <c r="D127" i="5"/>
  <c r="D129" i="5"/>
  <c r="D131" i="5"/>
  <c r="D133" i="5"/>
  <c r="D135" i="5"/>
  <c r="D137" i="5"/>
  <c r="D139" i="5"/>
  <c r="D141" i="5"/>
  <c r="D143" i="5"/>
  <c r="D145" i="5"/>
  <c r="D147" i="5"/>
  <c r="D149" i="5"/>
  <c r="D151" i="5"/>
  <c r="D153" i="5"/>
  <c r="D155" i="5"/>
  <c r="D157" i="5"/>
  <c r="E159" i="5"/>
  <c r="E164" i="5"/>
  <c r="D167" i="5"/>
  <c r="E170" i="5"/>
  <c r="E173" i="5"/>
  <c r="D183" i="5"/>
  <c r="E189" i="5"/>
  <c r="D199" i="5"/>
  <c r="D158" i="5"/>
  <c r="E160" i="5"/>
  <c r="D165" i="5"/>
  <c r="E171" i="5"/>
  <c r="D178" i="5"/>
  <c r="D181" i="5"/>
  <c r="E187" i="5"/>
  <c r="D197" i="5"/>
  <c r="E203" i="5"/>
  <c r="D203" i="5"/>
  <c r="D104" i="5"/>
  <c r="D106" i="5"/>
  <c r="D108" i="5"/>
  <c r="D110" i="5"/>
  <c r="D112" i="5"/>
  <c r="D114" i="5"/>
  <c r="D116" i="5"/>
  <c r="D118" i="5"/>
  <c r="D120" i="5"/>
  <c r="D122" i="5"/>
  <c r="D124" i="5"/>
  <c r="D126" i="5"/>
  <c r="D128" i="5"/>
  <c r="D130" i="5"/>
  <c r="D132" i="5"/>
  <c r="D134" i="5"/>
  <c r="D136" i="5"/>
  <c r="D138" i="5"/>
  <c r="D140" i="5"/>
  <c r="D142" i="5"/>
  <c r="D144" i="5"/>
  <c r="D146" i="5"/>
  <c r="D148" i="5"/>
  <c r="D150" i="5"/>
  <c r="D152" i="5"/>
  <c r="D154" i="5"/>
  <c r="D156" i="5"/>
  <c r="E158" i="5"/>
  <c r="E165" i="5"/>
  <c r="D172" i="5"/>
  <c r="D175" i="5"/>
  <c r="E178" i="5"/>
  <c r="E181" i="5"/>
  <c r="D191" i="5"/>
  <c r="E197" i="5"/>
  <c r="D174" i="5"/>
  <c r="D168" i="5"/>
  <c r="D171" i="5"/>
  <c r="D187" i="5"/>
  <c r="D163" i="5"/>
  <c r="D166" i="5"/>
  <c r="D169" i="5"/>
  <c r="E172" i="5"/>
  <c r="E175" i="5"/>
  <c r="D185" i="5"/>
  <c r="E191" i="5"/>
  <c r="D201" i="5"/>
  <c r="E169" i="4"/>
  <c r="D169" i="4"/>
  <c r="D104" i="4"/>
  <c r="D106" i="4"/>
  <c r="D108" i="4"/>
  <c r="D110" i="4"/>
  <c r="D112" i="4"/>
  <c r="D114" i="4"/>
  <c r="D116" i="4"/>
  <c r="D118" i="4"/>
  <c r="D120" i="4"/>
  <c r="D122" i="4"/>
  <c r="D124" i="4"/>
  <c r="D126" i="4"/>
  <c r="D128" i="4"/>
  <c r="D137" i="4"/>
  <c r="D144" i="4"/>
  <c r="E154" i="4"/>
  <c r="E163" i="4"/>
  <c r="D163" i="4"/>
  <c r="E166" i="4"/>
  <c r="F169" i="4"/>
  <c r="E179" i="4"/>
  <c r="D179" i="4"/>
  <c r="E182" i="4"/>
  <c r="E198" i="4"/>
  <c r="E104" i="4"/>
  <c r="E106" i="4"/>
  <c r="E108" i="4"/>
  <c r="E110" i="4"/>
  <c r="E112" i="4"/>
  <c r="E114" i="4"/>
  <c r="E116" i="4"/>
  <c r="E118" i="4"/>
  <c r="E120" i="4"/>
  <c r="E122" i="4"/>
  <c r="E124" i="4"/>
  <c r="E126" i="4"/>
  <c r="E128" i="4"/>
  <c r="D135" i="4"/>
  <c r="F137" i="4"/>
  <c r="D142" i="4"/>
  <c r="E144" i="4"/>
  <c r="D149" i="4"/>
  <c r="F154" i="4"/>
  <c r="D157" i="4"/>
  <c r="E160" i="4"/>
  <c r="F163" i="4"/>
  <c r="F166" i="4"/>
  <c r="E173" i="4"/>
  <c r="D173" i="4"/>
  <c r="E176" i="4"/>
  <c r="F179" i="4"/>
  <c r="F182" i="4"/>
  <c r="E192" i="4"/>
  <c r="F198" i="4"/>
  <c r="E183" i="4"/>
  <c r="D183" i="4"/>
  <c r="D105" i="4"/>
  <c r="D107" i="4"/>
  <c r="D109" i="4"/>
  <c r="D111" i="4"/>
  <c r="D113" i="4"/>
  <c r="D115" i="4"/>
  <c r="D117" i="4"/>
  <c r="D119" i="4"/>
  <c r="D121" i="4"/>
  <c r="D123" i="4"/>
  <c r="D125" i="4"/>
  <c r="D127" i="4"/>
  <c r="D129" i="4"/>
  <c r="F131" i="4"/>
  <c r="D136" i="4"/>
  <c r="E138" i="4"/>
  <c r="D145" i="4"/>
  <c r="F147" i="4"/>
  <c r="E150" i="4"/>
  <c r="F155" i="4"/>
  <c r="E158" i="4"/>
  <c r="F164" i="4"/>
  <c r="E171" i="4"/>
  <c r="D171" i="4"/>
  <c r="E174" i="4"/>
  <c r="F180" i="4"/>
  <c r="E190" i="4"/>
  <c r="F196" i="4"/>
  <c r="D131" i="4"/>
  <c r="D138" i="4"/>
  <c r="D155" i="4"/>
  <c r="E164" i="4"/>
  <c r="E180" i="4"/>
  <c r="E196" i="4"/>
  <c r="E105" i="4"/>
  <c r="E107" i="4"/>
  <c r="E109" i="4"/>
  <c r="E111" i="4"/>
  <c r="E113" i="4"/>
  <c r="E115" i="4"/>
  <c r="E117" i="4"/>
  <c r="E119" i="4"/>
  <c r="E121" i="4"/>
  <c r="E123" i="4"/>
  <c r="E125" i="4"/>
  <c r="E127" i="4"/>
  <c r="F129" i="4"/>
  <c r="E136" i="4"/>
  <c r="F145" i="4"/>
  <c r="F150" i="4"/>
  <c r="F158" i="4"/>
  <c r="E165" i="4"/>
  <c r="D165" i="4"/>
  <c r="F174" i="4"/>
  <c r="E181" i="4"/>
  <c r="D181" i="4"/>
  <c r="F190" i="4"/>
  <c r="E200" i="4"/>
  <c r="E167" i="4"/>
  <c r="D167" i="4"/>
  <c r="D147" i="4"/>
  <c r="E161" i="4"/>
  <c r="D161" i="4"/>
  <c r="F167" i="4"/>
  <c r="E177" i="4"/>
  <c r="D177" i="4"/>
  <c r="F183" i="4"/>
  <c r="D141" i="4"/>
  <c r="F143" i="4"/>
  <c r="E148" i="4"/>
  <c r="F153" i="4"/>
  <c r="E156" i="4"/>
  <c r="E159" i="4"/>
  <c r="D159" i="4"/>
  <c r="E162" i="4"/>
  <c r="F165" i="4"/>
  <c r="F168" i="4"/>
  <c r="E175" i="4"/>
  <c r="D175" i="4"/>
  <c r="E178" i="4"/>
  <c r="F181" i="4"/>
  <c r="F184" i="4"/>
  <c r="E194" i="4"/>
  <c r="F200" i="4"/>
  <c r="D185" i="4"/>
  <c r="D187" i="4"/>
  <c r="D189" i="4"/>
  <c r="D191" i="4"/>
  <c r="D193" i="4"/>
  <c r="D195" i="4"/>
  <c r="D197" i="4"/>
  <c r="D199" i="4"/>
  <c r="D201" i="4"/>
  <c r="D203" i="4"/>
  <c r="E42" i="5"/>
  <c r="E74" i="5"/>
  <c r="E18" i="5"/>
  <c r="E50" i="5"/>
  <c r="E82" i="5"/>
  <c r="E27" i="5"/>
  <c r="E67" i="5"/>
  <c r="E99" i="5"/>
  <c r="E34" i="5"/>
  <c r="E66" i="5"/>
  <c r="E98" i="5"/>
  <c r="E11" i="5"/>
  <c r="E35" i="5"/>
  <c r="E51" i="5"/>
  <c r="E59" i="5"/>
  <c r="E83" i="5"/>
  <c r="D18" i="5"/>
  <c r="D26" i="5"/>
  <c r="D58" i="5"/>
  <c r="D90" i="5"/>
  <c r="E26" i="5"/>
  <c r="E19" i="5"/>
  <c r="E43" i="5"/>
  <c r="E75" i="5"/>
  <c r="E91" i="5"/>
  <c r="F98" i="4"/>
  <c r="D4" i="4"/>
  <c r="D8" i="4"/>
  <c r="D12" i="4"/>
  <c r="D16" i="4"/>
  <c r="D20" i="4"/>
  <c r="D24" i="4"/>
  <c r="D28" i="4"/>
  <c r="D32" i="4"/>
  <c r="D36" i="4"/>
  <c r="D40" i="4"/>
  <c r="D44" i="4"/>
  <c r="D48" i="4"/>
  <c r="D52" i="4"/>
  <c r="D56" i="4"/>
  <c r="D60" i="4"/>
  <c r="D64" i="4"/>
  <c r="D68" i="4"/>
  <c r="D72" i="4"/>
  <c r="D76" i="4"/>
  <c r="D80" i="4"/>
  <c r="D84" i="4"/>
  <c r="D88" i="4"/>
  <c r="D92" i="4"/>
  <c r="D96" i="4"/>
  <c r="D100" i="4"/>
  <c r="E88" i="4"/>
  <c r="E96" i="4"/>
  <c r="F8" i="4"/>
  <c r="F16" i="4"/>
  <c r="F24" i="4"/>
  <c r="F32" i="4"/>
  <c r="F40" i="4"/>
  <c r="F48" i="4"/>
  <c r="F56" i="4"/>
  <c r="F64" i="4"/>
  <c r="F72" i="4"/>
  <c r="F80" i="4"/>
  <c r="D3" i="4"/>
  <c r="D5" i="4"/>
  <c r="D7" i="4"/>
  <c r="D9" i="4"/>
  <c r="D11" i="4"/>
  <c r="D13" i="4"/>
  <c r="D15" i="4"/>
  <c r="D17" i="4"/>
  <c r="D19" i="4"/>
  <c r="D21" i="4"/>
  <c r="D23" i="4"/>
  <c r="D25" i="4"/>
  <c r="D27" i="4"/>
  <c r="D29" i="4"/>
  <c r="D31" i="4"/>
  <c r="D33" i="4"/>
  <c r="D35" i="4"/>
  <c r="D37" i="4"/>
  <c r="D39" i="4"/>
  <c r="D41" i="4"/>
  <c r="D43" i="4"/>
  <c r="D45" i="4"/>
  <c r="D47" i="4"/>
  <c r="D49" i="4"/>
  <c r="D51" i="4"/>
  <c r="D53" i="4"/>
  <c r="D55" i="4"/>
  <c r="D57" i="4"/>
  <c r="D59" i="4"/>
  <c r="D61" i="4"/>
  <c r="D63" i="4"/>
  <c r="D65" i="4"/>
  <c r="D67" i="4"/>
  <c r="D69" i="4"/>
  <c r="D71" i="4"/>
  <c r="D73" i="4"/>
  <c r="D75" i="4"/>
  <c r="D77" i="4"/>
  <c r="D79" i="4"/>
  <c r="D81" i="4"/>
  <c r="D83" i="4"/>
  <c r="D85" i="4"/>
  <c r="D87" i="4"/>
  <c r="D89" i="4"/>
  <c r="D91" i="4"/>
  <c r="D93" i="4"/>
  <c r="D95" i="4"/>
  <c r="D97" i="4"/>
  <c r="D99" i="4"/>
  <c r="D101" i="4"/>
  <c r="D103" i="4"/>
  <c r="E3" i="4"/>
  <c r="E5" i="4"/>
  <c r="E7" i="4"/>
  <c r="E9" i="4"/>
  <c r="E13" i="4"/>
  <c r="E15" i="4"/>
  <c r="E17" i="4"/>
  <c r="E19" i="4"/>
  <c r="E21" i="4"/>
  <c r="E23" i="4"/>
  <c r="E25" i="4"/>
  <c r="E27" i="4"/>
  <c r="E29" i="4"/>
  <c r="E31" i="4"/>
  <c r="E33" i="4"/>
  <c r="E35" i="4"/>
  <c r="E37" i="4"/>
  <c r="E39" i="4"/>
  <c r="E41" i="4"/>
  <c r="E43" i="4"/>
  <c r="E45" i="4"/>
  <c r="E47" i="4"/>
  <c r="E49" i="4"/>
  <c r="E51" i="4"/>
  <c r="E53" i="4"/>
  <c r="E55" i="4"/>
  <c r="E57" i="4"/>
  <c r="E59" i="4"/>
  <c r="E61" i="4"/>
  <c r="E63" i="4"/>
  <c r="E65" i="4"/>
  <c r="E67" i="4"/>
  <c r="E69" i="4"/>
  <c r="E71" i="4"/>
  <c r="E73" i="4"/>
  <c r="E75" i="4"/>
  <c r="E77" i="4"/>
  <c r="E79" i="4"/>
  <c r="E81" i="4"/>
  <c r="E83" i="4"/>
  <c r="E85" i="4"/>
  <c r="E87" i="4"/>
  <c r="E89" i="4"/>
  <c r="E91" i="4"/>
  <c r="E93" i="4"/>
  <c r="E95" i="4"/>
  <c r="E97" i="4"/>
  <c r="E99" i="4"/>
  <c r="E101" i="4"/>
  <c r="E103" i="4"/>
  <c r="E11" i="4"/>
</calcChain>
</file>

<file path=xl/sharedStrings.xml><?xml version="1.0" encoding="utf-8"?>
<sst xmlns="http://schemas.openxmlformats.org/spreadsheetml/2006/main" count="54" uniqueCount="15">
  <si>
    <t>Minuten und SMS pro Monat</t>
  </si>
  <si>
    <t>Provider Kosten</t>
  </si>
  <si>
    <t>iPhone 4S 16 GB</t>
  </si>
  <si>
    <t>iPhone 4S 32 GB</t>
  </si>
  <si>
    <t>iPhone 4S 64 GB</t>
  </si>
  <si>
    <t>16 GB</t>
  </si>
  <si>
    <t>Simyo</t>
  </si>
  <si>
    <t>discoTEL</t>
  </si>
  <si>
    <t>Call &amp; Surf Mobil XS</t>
  </si>
  <si>
    <t>Call &amp; Surf Mobil S</t>
  </si>
  <si>
    <t>Complete Mobil S</t>
  </si>
  <si>
    <t>Complete Mobil XL</t>
  </si>
  <si>
    <t>Minuten / SMS
pro Monat</t>
  </si>
  <si>
    <t>discoTEL smart (Vodafone)</t>
  </si>
  <si>
    <t>Simyo (E-Plus)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</si>
</sst>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'iPhone 4S 16GB'!$C$31</c:f>
              <c:strCache>
                <c:ptCount val="1"/>
                <c:pt idx="0">
                  <c:v>discoTEL smart (Vodafone)</c:v>
                </c:pt>
              </c:strCache>
            </c:strRef>
          </c:tx>
          <c:marker>
            <c:symbol val="none"/>
          </c:marker>
          <c:cat>
            <c:numRef>
              <c:f>'iPhone 4S 16GB'!$A$32:$A$232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16GB'!$C$32:$C$232</c:f>
              <c:numCache>
                <c:formatCode>#,##0.00\ "€"</c:formatCode>
                <c:ptCount val="201"/>
                <c:pt idx="0">
                  <c:v>939.8</c:v>
                </c:pt>
                <c:pt idx="1">
                  <c:v>948.8</c:v>
                </c:pt>
                <c:pt idx="2">
                  <c:v>957.8</c:v>
                </c:pt>
                <c:pt idx="3">
                  <c:v>966.8</c:v>
                </c:pt>
                <c:pt idx="4">
                  <c:v>975.8</c:v>
                </c:pt>
                <c:pt idx="5">
                  <c:v>984.8</c:v>
                </c:pt>
                <c:pt idx="6">
                  <c:v>993.8</c:v>
                </c:pt>
                <c:pt idx="7">
                  <c:v>1002.8</c:v>
                </c:pt>
                <c:pt idx="8">
                  <c:v>1011.8</c:v>
                </c:pt>
                <c:pt idx="9">
                  <c:v>1020.8</c:v>
                </c:pt>
                <c:pt idx="10">
                  <c:v>1029.8</c:v>
                </c:pt>
                <c:pt idx="11">
                  <c:v>1038.8</c:v>
                </c:pt>
                <c:pt idx="12">
                  <c:v>1047.8</c:v>
                </c:pt>
                <c:pt idx="13">
                  <c:v>1056.8</c:v>
                </c:pt>
                <c:pt idx="14">
                  <c:v>1065.8</c:v>
                </c:pt>
                <c:pt idx="15">
                  <c:v>1074.8</c:v>
                </c:pt>
                <c:pt idx="16">
                  <c:v>1083.8</c:v>
                </c:pt>
                <c:pt idx="17">
                  <c:v>1092.8</c:v>
                </c:pt>
                <c:pt idx="18">
                  <c:v>1101.8</c:v>
                </c:pt>
                <c:pt idx="19">
                  <c:v>1110.8</c:v>
                </c:pt>
                <c:pt idx="20">
                  <c:v>1119.8</c:v>
                </c:pt>
                <c:pt idx="21">
                  <c:v>1128.8</c:v>
                </c:pt>
                <c:pt idx="22">
                  <c:v>1137.8</c:v>
                </c:pt>
                <c:pt idx="23">
                  <c:v>1146.8</c:v>
                </c:pt>
                <c:pt idx="24">
                  <c:v>1155.8</c:v>
                </c:pt>
                <c:pt idx="25">
                  <c:v>1164.8</c:v>
                </c:pt>
                <c:pt idx="26">
                  <c:v>1173.8</c:v>
                </c:pt>
                <c:pt idx="27">
                  <c:v>1182.8</c:v>
                </c:pt>
                <c:pt idx="28">
                  <c:v>1191.8</c:v>
                </c:pt>
                <c:pt idx="29">
                  <c:v>1200.8</c:v>
                </c:pt>
                <c:pt idx="30">
                  <c:v>1209.8</c:v>
                </c:pt>
                <c:pt idx="31">
                  <c:v>1218.8</c:v>
                </c:pt>
                <c:pt idx="32">
                  <c:v>1227.8</c:v>
                </c:pt>
                <c:pt idx="33">
                  <c:v>1236.8</c:v>
                </c:pt>
                <c:pt idx="34">
                  <c:v>1245.8</c:v>
                </c:pt>
                <c:pt idx="35">
                  <c:v>1254.8</c:v>
                </c:pt>
                <c:pt idx="36">
                  <c:v>1263.8</c:v>
                </c:pt>
                <c:pt idx="37">
                  <c:v>1272.8</c:v>
                </c:pt>
                <c:pt idx="38">
                  <c:v>1281.8</c:v>
                </c:pt>
                <c:pt idx="39">
                  <c:v>1290.8</c:v>
                </c:pt>
                <c:pt idx="40">
                  <c:v>1299.8</c:v>
                </c:pt>
                <c:pt idx="41">
                  <c:v>1308.8</c:v>
                </c:pt>
                <c:pt idx="42">
                  <c:v>1317.8</c:v>
                </c:pt>
                <c:pt idx="43">
                  <c:v>1326.8</c:v>
                </c:pt>
                <c:pt idx="44">
                  <c:v>1335.8</c:v>
                </c:pt>
                <c:pt idx="45">
                  <c:v>1344.8</c:v>
                </c:pt>
                <c:pt idx="46">
                  <c:v>1353.8</c:v>
                </c:pt>
                <c:pt idx="47">
                  <c:v>1362.8</c:v>
                </c:pt>
                <c:pt idx="48">
                  <c:v>1371.8</c:v>
                </c:pt>
                <c:pt idx="49">
                  <c:v>1380.8</c:v>
                </c:pt>
                <c:pt idx="50">
                  <c:v>1389.8</c:v>
                </c:pt>
                <c:pt idx="51">
                  <c:v>1398.8000000000002</c:v>
                </c:pt>
                <c:pt idx="52">
                  <c:v>1407.8000000000002</c:v>
                </c:pt>
                <c:pt idx="53">
                  <c:v>1416.8000000000002</c:v>
                </c:pt>
                <c:pt idx="54">
                  <c:v>1425.8000000000002</c:v>
                </c:pt>
                <c:pt idx="55">
                  <c:v>1434.8000000000002</c:v>
                </c:pt>
                <c:pt idx="56">
                  <c:v>1443.8000000000002</c:v>
                </c:pt>
                <c:pt idx="57">
                  <c:v>1452.8000000000002</c:v>
                </c:pt>
                <c:pt idx="58">
                  <c:v>1461.8000000000002</c:v>
                </c:pt>
                <c:pt idx="59">
                  <c:v>1470.8000000000002</c:v>
                </c:pt>
                <c:pt idx="60">
                  <c:v>1479.8000000000002</c:v>
                </c:pt>
                <c:pt idx="61">
                  <c:v>1488.8000000000002</c:v>
                </c:pt>
                <c:pt idx="62">
                  <c:v>1497.8000000000002</c:v>
                </c:pt>
                <c:pt idx="63">
                  <c:v>1506.8000000000002</c:v>
                </c:pt>
                <c:pt idx="64">
                  <c:v>1515.8000000000002</c:v>
                </c:pt>
                <c:pt idx="65">
                  <c:v>1524.8000000000002</c:v>
                </c:pt>
                <c:pt idx="66">
                  <c:v>1533.8000000000002</c:v>
                </c:pt>
                <c:pt idx="67">
                  <c:v>1542.8000000000002</c:v>
                </c:pt>
                <c:pt idx="68">
                  <c:v>1551.8000000000002</c:v>
                </c:pt>
                <c:pt idx="69">
                  <c:v>1560.8000000000002</c:v>
                </c:pt>
                <c:pt idx="70">
                  <c:v>1569.8000000000002</c:v>
                </c:pt>
                <c:pt idx="71">
                  <c:v>1578.8000000000002</c:v>
                </c:pt>
                <c:pt idx="72">
                  <c:v>1587.8000000000002</c:v>
                </c:pt>
                <c:pt idx="73">
                  <c:v>1596.8000000000002</c:v>
                </c:pt>
                <c:pt idx="74">
                  <c:v>1605.8000000000002</c:v>
                </c:pt>
                <c:pt idx="75">
                  <c:v>1614.8000000000002</c:v>
                </c:pt>
                <c:pt idx="76">
                  <c:v>1623.8000000000002</c:v>
                </c:pt>
                <c:pt idx="77">
                  <c:v>1632.8000000000002</c:v>
                </c:pt>
                <c:pt idx="78">
                  <c:v>1641.8000000000002</c:v>
                </c:pt>
                <c:pt idx="79">
                  <c:v>1650.8000000000002</c:v>
                </c:pt>
                <c:pt idx="80">
                  <c:v>1659.8000000000002</c:v>
                </c:pt>
                <c:pt idx="81">
                  <c:v>1668.8000000000002</c:v>
                </c:pt>
                <c:pt idx="82">
                  <c:v>1677.8000000000002</c:v>
                </c:pt>
                <c:pt idx="83">
                  <c:v>1686.8000000000002</c:v>
                </c:pt>
                <c:pt idx="84">
                  <c:v>1695.8000000000002</c:v>
                </c:pt>
                <c:pt idx="85">
                  <c:v>1704.8000000000002</c:v>
                </c:pt>
                <c:pt idx="86">
                  <c:v>1713.8000000000002</c:v>
                </c:pt>
                <c:pt idx="87">
                  <c:v>1722.8000000000002</c:v>
                </c:pt>
                <c:pt idx="88">
                  <c:v>1731.8000000000002</c:v>
                </c:pt>
                <c:pt idx="89">
                  <c:v>1740.8000000000002</c:v>
                </c:pt>
                <c:pt idx="90">
                  <c:v>1749.8000000000002</c:v>
                </c:pt>
                <c:pt idx="91">
                  <c:v>1758.8000000000002</c:v>
                </c:pt>
                <c:pt idx="92">
                  <c:v>1767.8000000000002</c:v>
                </c:pt>
                <c:pt idx="93">
                  <c:v>1776.8000000000002</c:v>
                </c:pt>
                <c:pt idx="94">
                  <c:v>1785.8000000000002</c:v>
                </c:pt>
                <c:pt idx="95">
                  <c:v>1794.8000000000002</c:v>
                </c:pt>
                <c:pt idx="96">
                  <c:v>1803.8000000000002</c:v>
                </c:pt>
                <c:pt idx="97">
                  <c:v>1812.8000000000002</c:v>
                </c:pt>
                <c:pt idx="98">
                  <c:v>1821.8000000000002</c:v>
                </c:pt>
                <c:pt idx="99">
                  <c:v>1830.8000000000002</c:v>
                </c:pt>
                <c:pt idx="100">
                  <c:v>1839.8000000000002</c:v>
                </c:pt>
                <c:pt idx="101">
                  <c:v>1848.8000000000002</c:v>
                </c:pt>
                <c:pt idx="102">
                  <c:v>1857.8000000000002</c:v>
                </c:pt>
                <c:pt idx="103">
                  <c:v>1866.8000000000002</c:v>
                </c:pt>
                <c:pt idx="104">
                  <c:v>1875.8000000000002</c:v>
                </c:pt>
                <c:pt idx="105">
                  <c:v>1884.8000000000002</c:v>
                </c:pt>
                <c:pt idx="106">
                  <c:v>1893.8000000000002</c:v>
                </c:pt>
                <c:pt idx="107">
                  <c:v>1902.8000000000002</c:v>
                </c:pt>
                <c:pt idx="108">
                  <c:v>1911.8000000000002</c:v>
                </c:pt>
                <c:pt idx="109">
                  <c:v>1920.8000000000002</c:v>
                </c:pt>
                <c:pt idx="110">
                  <c:v>1929.8000000000002</c:v>
                </c:pt>
                <c:pt idx="111">
                  <c:v>1938.8000000000002</c:v>
                </c:pt>
                <c:pt idx="112">
                  <c:v>1947.8000000000002</c:v>
                </c:pt>
                <c:pt idx="113">
                  <c:v>1956.8000000000002</c:v>
                </c:pt>
                <c:pt idx="114">
                  <c:v>1965.8000000000002</c:v>
                </c:pt>
                <c:pt idx="115">
                  <c:v>1974.8000000000002</c:v>
                </c:pt>
                <c:pt idx="116">
                  <c:v>1983.8000000000002</c:v>
                </c:pt>
                <c:pt idx="117">
                  <c:v>1992.8000000000002</c:v>
                </c:pt>
                <c:pt idx="118">
                  <c:v>2001.8000000000002</c:v>
                </c:pt>
                <c:pt idx="119">
                  <c:v>2010.8000000000002</c:v>
                </c:pt>
                <c:pt idx="120">
                  <c:v>2019.8000000000002</c:v>
                </c:pt>
                <c:pt idx="121">
                  <c:v>2028.8000000000002</c:v>
                </c:pt>
                <c:pt idx="122">
                  <c:v>2037.8000000000002</c:v>
                </c:pt>
                <c:pt idx="123">
                  <c:v>2046.8000000000002</c:v>
                </c:pt>
                <c:pt idx="124">
                  <c:v>2055.8000000000002</c:v>
                </c:pt>
                <c:pt idx="125">
                  <c:v>2064.8000000000002</c:v>
                </c:pt>
                <c:pt idx="126">
                  <c:v>2073.8000000000002</c:v>
                </c:pt>
                <c:pt idx="127">
                  <c:v>2082.8000000000002</c:v>
                </c:pt>
                <c:pt idx="128">
                  <c:v>2091.8000000000002</c:v>
                </c:pt>
                <c:pt idx="129">
                  <c:v>2100.8000000000002</c:v>
                </c:pt>
                <c:pt idx="130">
                  <c:v>2109.8000000000002</c:v>
                </c:pt>
                <c:pt idx="131">
                  <c:v>2118.8000000000002</c:v>
                </c:pt>
                <c:pt idx="132">
                  <c:v>2127.8000000000002</c:v>
                </c:pt>
                <c:pt idx="133">
                  <c:v>2136.8000000000002</c:v>
                </c:pt>
                <c:pt idx="134">
                  <c:v>2145.8000000000002</c:v>
                </c:pt>
                <c:pt idx="135">
                  <c:v>2154.8000000000002</c:v>
                </c:pt>
                <c:pt idx="136">
                  <c:v>2163.8000000000002</c:v>
                </c:pt>
                <c:pt idx="137">
                  <c:v>2172.8000000000002</c:v>
                </c:pt>
                <c:pt idx="138">
                  <c:v>2181.8000000000002</c:v>
                </c:pt>
                <c:pt idx="139">
                  <c:v>2190.8000000000002</c:v>
                </c:pt>
                <c:pt idx="140">
                  <c:v>2199.8000000000002</c:v>
                </c:pt>
                <c:pt idx="141">
                  <c:v>2208.8000000000002</c:v>
                </c:pt>
                <c:pt idx="142">
                  <c:v>2217.8000000000002</c:v>
                </c:pt>
                <c:pt idx="143">
                  <c:v>2226.8000000000002</c:v>
                </c:pt>
                <c:pt idx="144">
                  <c:v>2235.8000000000002</c:v>
                </c:pt>
                <c:pt idx="145">
                  <c:v>2244.8000000000002</c:v>
                </c:pt>
                <c:pt idx="146">
                  <c:v>2253.8000000000002</c:v>
                </c:pt>
                <c:pt idx="147">
                  <c:v>2262.8000000000002</c:v>
                </c:pt>
                <c:pt idx="148">
                  <c:v>2271.8000000000002</c:v>
                </c:pt>
                <c:pt idx="149">
                  <c:v>2280.8000000000002</c:v>
                </c:pt>
                <c:pt idx="150">
                  <c:v>2289.8000000000002</c:v>
                </c:pt>
                <c:pt idx="151">
                  <c:v>2298.8000000000002</c:v>
                </c:pt>
                <c:pt idx="152">
                  <c:v>2307.8000000000002</c:v>
                </c:pt>
                <c:pt idx="153">
                  <c:v>2316.8000000000002</c:v>
                </c:pt>
                <c:pt idx="154">
                  <c:v>2325.8000000000002</c:v>
                </c:pt>
                <c:pt idx="155">
                  <c:v>2334.8000000000002</c:v>
                </c:pt>
                <c:pt idx="156">
                  <c:v>2343.8000000000002</c:v>
                </c:pt>
                <c:pt idx="157">
                  <c:v>2352.8000000000002</c:v>
                </c:pt>
                <c:pt idx="158">
                  <c:v>2361.8000000000002</c:v>
                </c:pt>
                <c:pt idx="159">
                  <c:v>2370.8000000000002</c:v>
                </c:pt>
                <c:pt idx="160">
                  <c:v>2379.8000000000002</c:v>
                </c:pt>
                <c:pt idx="161">
                  <c:v>2388.8000000000002</c:v>
                </c:pt>
                <c:pt idx="162">
                  <c:v>2397.8000000000002</c:v>
                </c:pt>
                <c:pt idx="163">
                  <c:v>2406.8000000000002</c:v>
                </c:pt>
                <c:pt idx="164">
                  <c:v>2415.8000000000002</c:v>
                </c:pt>
                <c:pt idx="165">
                  <c:v>2424.8000000000002</c:v>
                </c:pt>
                <c:pt idx="166">
                  <c:v>2433.8000000000002</c:v>
                </c:pt>
                <c:pt idx="167">
                  <c:v>2442.8000000000002</c:v>
                </c:pt>
                <c:pt idx="168">
                  <c:v>2451.8000000000002</c:v>
                </c:pt>
                <c:pt idx="169">
                  <c:v>2460.8000000000002</c:v>
                </c:pt>
                <c:pt idx="170">
                  <c:v>2469.8000000000002</c:v>
                </c:pt>
                <c:pt idx="171">
                  <c:v>2478.8000000000002</c:v>
                </c:pt>
                <c:pt idx="172">
                  <c:v>2487.8000000000002</c:v>
                </c:pt>
                <c:pt idx="173">
                  <c:v>2496.8000000000002</c:v>
                </c:pt>
                <c:pt idx="174">
                  <c:v>2505.8000000000002</c:v>
                </c:pt>
                <c:pt idx="175">
                  <c:v>2514.8000000000002</c:v>
                </c:pt>
                <c:pt idx="176">
                  <c:v>2523.8000000000002</c:v>
                </c:pt>
                <c:pt idx="177">
                  <c:v>2532.8000000000002</c:v>
                </c:pt>
                <c:pt idx="178">
                  <c:v>2541.8000000000002</c:v>
                </c:pt>
                <c:pt idx="179">
                  <c:v>2550.8000000000002</c:v>
                </c:pt>
                <c:pt idx="180">
                  <c:v>2559.8000000000002</c:v>
                </c:pt>
                <c:pt idx="181">
                  <c:v>2568.8000000000002</c:v>
                </c:pt>
                <c:pt idx="182">
                  <c:v>2577.8000000000002</c:v>
                </c:pt>
                <c:pt idx="183">
                  <c:v>2586.8000000000002</c:v>
                </c:pt>
                <c:pt idx="184">
                  <c:v>2595.8000000000002</c:v>
                </c:pt>
                <c:pt idx="185">
                  <c:v>2604.8000000000002</c:v>
                </c:pt>
                <c:pt idx="186">
                  <c:v>2613.8000000000002</c:v>
                </c:pt>
                <c:pt idx="187">
                  <c:v>2622.8</c:v>
                </c:pt>
                <c:pt idx="188">
                  <c:v>2631.8</c:v>
                </c:pt>
                <c:pt idx="189">
                  <c:v>2640.8</c:v>
                </c:pt>
                <c:pt idx="190">
                  <c:v>2649.8</c:v>
                </c:pt>
                <c:pt idx="191">
                  <c:v>2658.8</c:v>
                </c:pt>
                <c:pt idx="192">
                  <c:v>2667.8</c:v>
                </c:pt>
                <c:pt idx="193">
                  <c:v>2676.8</c:v>
                </c:pt>
                <c:pt idx="194">
                  <c:v>2685.8</c:v>
                </c:pt>
                <c:pt idx="195">
                  <c:v>2694.8</c:v>
                </c:pt>
                <c:pt idx="196">
                  <c:v>2703.8</c:v>
                </c:pt>
                <c:pt idx="197">
                  <c:v>2712.8</c:v>
                </c:pt>
                <c:pt idx="198">
                  <c:v>2721.8</c:v>
                </c:pt>
                <c:pt idx="199">
                  <c:v>2730.8</c:v>
                </c:pt>
                <c:pt idx="200">
                  <c:v>2739.8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'iPhone 4S 16GB'!$B$31</c:f>
              <c:strCache>
                <c:ptCount val="1"/>
                <c:pt idx="0">
                  <c:v>Simyo (E-Plus)</c:v>
                </c:pt>
              </c:strCache>
            </c:strRef>
          </c:tx>
          <c:marker>
            <c:symbol val="none"/>
          </c:marker>
          <c:cat>
            <c:numRef>
              <c:f>'iPhone 4S 16GB'!$A$32:$A$232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16GB'!$B$32:$B$232</c:f>
              <c:numCache>
                <c:formatCode>#,##0.00\ "€"</c:formatCode>
                <c:ptCount val="201"/>
                <c:pt idx="0">
                  <c:v>866.6</c:v>
                </c:pt>
                <c:pt idx="1">
                  <c:v>877.4</c:v>
                </c:pt>
                <c:pt idx="2">
                  <c:v>888.2</c:v>
                </c:pt>
                <c:pt idx="3">
                  <c:v>899</c:v>
                </c:pt>
                <c:pt idx="4">
                  <c:v>909.8</c:v>
                </c:pt>
                <c:pt idx="5">
                  <c:v>920.6</c:v>
                </c:pt>
                <c:pt idx="6">
                  <c:v>931.4</c:v>
                </c:pt>
                <c:pt idx="7">
                  <c:v>942.2</c:v>
                </c:pt>
                <c:pt idx="8">
                  <c:v>953</c:v>
                </c:pt>
                <c:pt idx="9">
                  <c:v>963.8</c:v>
                </c:pt>
                <c:pt idx="10">
                  <c:v>974.6</c:v>
                </c:pt>
                <c:pt idx="11">
                  <c:v>985.40000000000009</c:v>
                </c:pt>
                <c:pt idx="12">
                  <c:v>996.2</c:v>
                </c:pt>
                <c:pt idx="13">
                  <c:v>1007</c:v>
                </c:pt>
                <c:pt idx="14">
                  <c:v>1017.8</c:v>
                </c:pt>
                <c:pt idx="15">
                  <c:v>1028.5999999999999</c:v>
                </c:pt>
                <c:pt idx="16">
                  <c:v>1039.4000000000001</c:v>
                </c:pt>
                <c:pt idx="17">
                  <c:v>1050.2</c:v>
                </c:pt>
                <c:pt idx="18">
                  <c:v>1061</c:v>
                </c:pt>
                <c:pt idx="19">
                  <c:v>1071.8</c:v>
                </c:pt>
                <c:pt idx="20">
                  <c:v>1082.5999999999999</c:v>
                </c:pt>
                <c:pt idx="21">
                  <c:v>1093.4000000000001</c:v>
                </c:pt>
                <c:pt idx="22">
                  <c:v>1104.2</c:v>
                </c:pt>
                <c:pt idx="23">
                  <c:v>1115</c:v>
                </c:pt>
                <c:pt idx="24">
                  <c:v>1125.8</c:v>
                </c:pt>
                <c:pt idx="25">
                  <c:v>1136.5999999999999</c:v>
                </c:pt>
                <c:pt idx="26">
                  <c:v>1147.4000000000001</c:v>
                </c:pt>
                <c:pt idx="27">
                  <c:v>1158.2</c:v>
                </c:pt>
                <c:pt idx="28">
                  <c:v>1169</c:v>
                </c:pt>
                <c:pt idx="29">
                  <c:v>1179.8</c:v>
                </c:pt>
                <c:pt idx="30">
                  <c:v>1190.5999999999999</c:v>
                </c:pt>
                <c:pt idx="31">
                  <c:v>1201.4000000000001</c:v>
                </c:pt>
                <c:pt idx="32">
                  <c:v>1212.1999999999998</c:v>
                </c:pt>
                <c:pt idx="33">
                  <c:v>1223</c:v>
                </c:pt>
                <c:pt idx="34">
                  <c:v>1233.8</c:v>
                </c:pt>
                <c:pt idx="35">
                  <c:v>1244.5999999999999</c:v>
                </c:pt>
                <c:pt idx="36">
                  <c:v>1255.4000000000001</c:v>
                </c:pt>
                <c:pt idx="37">
                  <c:v>1266.1999999999998</c:v>
                </c:pt>
                <c:pt idx="38">
                  <c:v>1277</c:v>
                </c:pt>
                <c:pt idx="39">
                  <c:v>1287.8000000000002</c:v>
                </c:pt>
                <c:pt idx="40">
                  <c:v>1298.5999999999999</c:v>
                </c:pt>
                <c:pt idx="41">
                  <c:v>1309.4000000000001</c:v>
                </c:pt>
                <c:pt idx="42">
                  <c:v>1320.1999999999998</c:v>
                </c:pt>
                <c:pt idx="43">
                  <c:v>1331</c:v>
                </c:pt>
                <c:pt idx="44">
                  <c:v>1341.8000000000002</c:v>
                </c:pt>
                <c:pt idx="45">
                  <c:v>1352.6</c:v>
                </c:pt>
                <c:pt idx="46">
                  <c:v>1363.4</c:v>
                </c:pt>
                <c:pt idx="47">
                  <c:v>1374.1999999999998</c:v>
                </c:pt>
                <c:pt idx="48">
                  <c:v>1385</c:v>
                </c:pt>
                <c:pt idx="49">
                  <c:v>1395.8000000000002</c:v>
                </c:pt>
                <c:pt idx="50">
                  <c:v>1406.6</c:v>
                </c:pt>
                <c:pt idx="51">
                  <c:v>1417.4</c:v>
                </c:pt>
                <c:pt idx="52">
                  <c:v>1428.1999999999998</c:v>
                </c:pt>
                <c:pt idx="53">
                  <c:v>1439</c:v>
                </c:pt>
                <c:pt idx="54">
                  <c:v>1449.8000000000002</c:v>
                </c:pt>
                <c:pt idx="55">
                  <c:v>1460.6</c:v>
                </c:pt>
                <c:pt idx="56">
                  <c:v>1471.4</c:v>
                </c:pt>
                <c:pt idx="57">
                  <c:v>1482.1999999999998</c:v>
                </c:pt>
                <c:pt idx="58">
                  <c:v>1493</c:v>
                </c:pt>
                <c:pt idx="59">
                  <c:v>1503.8000000000002</c:v>
                </c:pt>
                <c:pt idx="60">
                  <c:v>1514.6</c:v>
                </c:pt>
                <c:pt idx="61">
                  <c:v>1525.4</c:v>
                </c:pt>
                <c:pt idx="62">
                  <c:v>1536.1999999999998</c:v>
                </c:pt>
                <c:pt idx="63">
                  <c:v>1547</c:v>
                </c:pt>
                <c:pt idx="64">
                  <c:v>1557.8</c:v>
                </c:pt>
                <c:pt idx="65">
                  <c:v>1568.6</c:v>
                </c:pt>
                <c:pt idx="66">
                  <c:v>1579.4</c:v>
                </c:pt>
                <c:pt idx="67">
                  <c:v>1590.1999999999998</c:v>
                </c:pt>
                <c:pt idx="68">
                  <c:v>1601</c:v>
                </c:pt>
                <c:pt idx="69">
                  <c:v>1611.8</c:v>
                </c:pt>
                <c:pt idx="70">
                  <c:v>1622.6</c:v>
                </c:pt>
                <c:pt idx="71">
                  <c:v>1633.4</c:v>
                </c:pt>
                <c:pt idx="72">
                  <c:v>1644.1999999999998</c:v>
                </c:pt>
                <c:pt idx="73">
                  <c:v>1655</c:v>
                </c:pt>
                <c:pt idx="74">
                  <c:v>1665.8</c:v>
                </c:pt>
                <c:pt idx="75">
                  <c:v>1676.6</c:v>
                </c:pt>
                <c:pt idx="76">
                  <c:v>1687.3999999999999</c:v>
                </c:pt>
                <c:pt idx="77">
                  <c:v>1698.1999999999998</c:v>
                </c:pt>
                <c:pt idx="78">
                  <c:v>1709</c:v>
                </c:pt>
                <c:pt idx="79">
                  <c:v>1719.8</c:v>
                </c:pt>
                <c:pt idx="80">
                  <c:v>1730.6</c:v>
                </c:pt>
                <c:pt idx="81">
                  <c:v>1741.3999999999999</c:v>
                </c:pt>
                <c:pt idx="82">
                  <c:v>1752.1999999999998</c:v>
                </c:pt>
                <c:pt idx="83">
                  <c:v>1763</c:v>
                </c:pt>
                <c:pt idx="84">
                  <c:v>1773.8</c:v>
                </c:pt>
                <c:pt idx="85">
                  <c:v>1784.6</c:v>
                </c:pt>
                <c:pt idx="86">
                  <c:v>1795.3999999999999</c:v>
                </c:pt>
                <c:pt idx="87">
                  <c:v>1802.6</c:v>
                </c:pt>
                <c:pt idx="88">
                  <c:v>1802.6</c:v>
                </c:pt>
                <c:pt idx="89">
                  <c:v>1802.6</c:v>
                </c:pt>
                <c:pt idx="90">
                  <c:v>1802.6</c:v>
                </c:pt>
                <c:pt idx="91">
                  <c:v>1802.6</c:v>
                </c:pt>
                <c:pt idx="92">
                  <c:v>1802.6</c:v>
                </c:pt>
                <c:pt idx="93">
                  <c:v>1802.6</c:v>
                </c:pt>
                <c:pt idx="94">
                  <c:v>1802.6</c:v>
                </c:pt>
                <c:pt idx="95">
                  <c:v>1802.6</c:v>
                </c:pt>
                <c:pt idx="96">
                  <c:v>1802.6</c:v>
                </c:pt>
                <c:pt idx="97">
                  <c:v>1802.6</c:v>
                </c:pt>
                <c:pt idx="98">
                  <c:v>1802.6</c:v>
                </c:pt>
                <c:pt idx="99">
                  <c:v>1802.6</c:v>
                </c:pt>
                <c:pt idx="100">
                  <c:v>1802.6</c:v>
                </c:pt>
                <c:pt idx="101">
                  <c:v>1802.6</c:v>
                </c:pt>
                <c:pt idx="102">
                  <c:v>1802.6</c:v>
                </c:pt>
                <c:pt idx="103">
                  <c:v>1802.6</c:v>
                </c:pt>
                <c:pt idx="104">
                  <c:v>1802.6</c:v>
                </c:pt>
                <c:pt idx="105">
                  <c:v>1802.6</c:v>
                </c:pt>
                <c:pt idx="106">
                  <c:v>1802.6</c:v>
                </c:pt>
                <c:pt idx="107">
                  <c:v>1802.6</c:v>
                </c:pt>
                <c:pt idx="108">
                  <c:v>1802.6</c:v>
                </c:pt>
                <c:pt idx="109">
                  <c:v>1802.6</c:v>
                </c:pt>
                <c:pt idx="110">
                  <c:v>1802.6</c:v>
                </c:pt>
                <c:pt idx="111">
                  <c:v>1802.6</c:v>
                </c:pt>
                <c:pt idx="112">
                  <c:v>1802.6</c:v>
                </c:pt>
                <c:pt idx="113">
                  <c:v>1802.6</c:v>
                </c:pt>
                <c:pt idx="114">
                  <c:v>1802.6</c:v>
                </c:pt>
                <c:pt idx="115">
                  <c:v>1802.6</c:v>
                </c:pt>
                <c:pt idx="116">
                  <c:v>1802.6</c:v>
                </c:pt>
                <c:pt idx="117">
                  <c:v>1802.6</c:v>
                </c:pt>
                <c:pt idx="118">
                  <c:v>1802.6</c:v>
                </c:pt>
                <c:pt idx="119">
                  <c:v>1802.6</c:v>
                </c:pt>
                <c:pt idx="120">
                  <c:v>1802.6</c:v>
                </c:pt>
                <c:pt idx="121">
                  <c:v>1802.6</c:v>
                </c:pt>
                <c:pt idx="122">
                  <c:v>1802.6</c:v>
                </c:pt>
                <c:pt idx="123">
                  <c:v>1802.6</c:v>
                </c:pt>
                <c:pt idx="124">
                  <c:v>1802.6</c:v>
                </c:pt>
                <c:pt idx="125">
                  <c:v>1802.6</c:v>
                </c:pt>
                <c:pt idx="126">
                  <c:v>1802.6</c:v>
                </c:pt>
                <c:pt idx="127">
                  <c:v>1802.6</c:v>
                </c:pt>
                <c:pt idx="128">
                  <c:v>1802.6</c:v>
                </c:pt>
                <c:pt idx="129">
                  <c:v>1802.6</c:v>
                </c:pt>
                <c:pt idx="130">
                  <c:v>1802.6</c:v>
                </c:pt>
                <c:pt idx="131">
                  <c:v>1802.6</c:v>
                </c:pt>
                <c:pt idx="132">
                  <c:v>1802.6</c:v>
                </c:pt>
                <c:pt idx="133">
                  <c:v>1802.6</c:v>
                </c:pt>
                <c:pt idx="134">
                  <c:v>1802.6</c:v>
                </c:pt>
                <c:pt idx="135">
                  <c:v>1802.6</c:v>
                </c:pt>
                <c:pt idx="136">
                  <c:v>1802.6</c:v>
                </c:pt>
                <c:pt idx="137">
                  <c:v>1802.6</c:v>
                </c:pt>
                <c:pt idx="138">
                  <c:v>1802.6</c:v>
                </c:pt>
                <c:pt idx="139">
                  <c:v>1802.6</c:v>
                </c:pt>
                <c:pt idx="140">
                  <c:v>1802.6</c:v>
                </c:pt>
                <c:pt idx="141">
                  <c:v>1802.6</c:v>
                </c:pt>
                <c:pt idx="142">
                  <c:v>1802.6</c:v>
                </c:pt>
                <c:pt idx="143">
                  <c:v>1802.6</c:v>
                </c:pt>
                <c:pt idx="144">
                  <c:v>1802.6</c:v>
                </c:pt>
                <c:pt idx="145">
                  <c:v>1802.6</c:v>
                </c:pt>
                <c:pt idx="146">
                  <c:v>1802.6</c:v>
                </c:pt>
                <c:pt idx="147">
                  <c:v>1802.6</c:v>
                </c:pt>
                <c:pt idx="148">
                  <c:v>1802.6</c:v>
                </c:pt>
                <c:pt idx="149">
                  <c:v>1802.6</c:v>
                </c:pt>
                <c:pt idx="150">
                  <c:v>1802.6</c:v>
                </c:pt>
                <c:pt idx="151">
                  <c:v>1802.6</c:v>
                </c:pt>
                <c:pt idx="152">
                  <c:v>1802.6</c:v>
                </c:pt>
                <c:pt idx="153">
                  <c:v>1802.6</c:v>
                </c:pt>
                <c:pt idx="154">
                  <c:v>1802.6</c:v>
                </c:pt>
                <c:pt idx="155">
                  <c:v>1802.6</c:v>
                </c:pt>
                <c:pt idx="156">
                  <c:v>1802.6</c:v>
                </c:pt>
                <c:pt idx="157">
                  <c:v>1802.6</c:v>
                </c:pt>
                <c:pt idx="158">
                  <c:v>1802.6</c:v>
                </c:pt>
                <c:pt idx="159">
                  <c:v>1802.6</c:v>
                </c:pt>
                <c:pt idx="160">
                  <c:v>1802.6</c:v>
                </c:pt>
                <c:pt idx="161">
                  <c:v>1802.6</c:v>
                </c:pt>
                <c:pt idx="162">
                  <c:v>1802.6</c:v>
                </c:pt>
                <c:pt idx="163">
                  <c:v>1802.6</c:v>
                </c:pt>
                <c:pt idx="164">
                  <c:v>1802.6</c:v>
                </c:pt>
                <c:pt idx="165">
                  <c:v>1802.6</c:v>
                </c:pt>
                <c:pt idx="166">
                  <c:v>1802.6</c:v>
                </c:pt>
                <c:pt idx="167">
                  <c:v>1802.6</c:v>
                </c:pt>
                <c:pt idx="168">
                  <c:v>1802.6</c:v>
                </c:pt>
                <c:pt idx="169">
                  <c:v>1802.6</c:v>
                </c:pt>
                <c:pt idx="170">
                  <c:v>1802.6</c:v>
                </c:pt>
                <c:pt idx="171">
                  <c:v>1802.6</c:v>
                </c:pt>
                <c:pt idx="172">
                  <c:v>1802.6</c:v>
                </c:pt>
                <c:pt idx="173">
                  <c:v>1802.6</c:v>
                </c:pt>
                <c:pt idx="174">
                  <c:v>1802.6</c:v>
                </c:pt>
                <c:pt idx="175">
                  <c:v>1802.6</c:v>
                </c:pt>
                <c:pt idx="176">
                  <c:v>1802.6</c:v>
                </c:pt>
                <c:pt idx="177">
                  <c:v>1802.6</c:v>
                </c:pt>
                <c:pt idx="178">
                  <c:v>1802.6</c:v>
                </c:pt>
                <c:pt idx="179">
                  <c:v>1802.6</c:v>
                </c:pt>
                <c:pt idx="180">
                  <c:v>1802.6</c:v>
                </c:pt>
                <c:pt idx="181">
                  <c:v>1802.6</c:v>
                </c:pt>
                <c:pt idx="182">
                  <c:v>1802.6</c:v>
                </c:pt>
                <c:pt idx="183">
                  <c:v>1802.6</c:v>
                </c:pt>
                <c:pt idx="184">
                  <c:v>1802.6</c:v>
                </c:pt>
                <c:pt idx="185">
                  <c:v>1802.6</c:v>
                </c:pt>
                <c:pt idx="186">
                  <c:v>1802.6</c:v>
                </c:pt>
                <c:pt idx="187">
                  <c:v>1802.6</c:v>
                </c:pt>
                <c:pt idx="188">
                  <c:v>1802.6</c:v>
                </c:pt>
                <c:pt idx="189">
                  <c:v>1802.6</c:v>
                </c:pt>
                <c:pt idx="190">
                  <c:v>1802.6</c:v>
                </c:pt>
                <c:pt idx="191">
                  <c:v>1802.6</c:v>
                </c:pt>
                <c:pt idx="192">
                  <c:v>1802.6</c:v>
                </c:pt>
                <c:pt idx="193">
                  <c:v>1802.6</c:v>
                </c:pt>
                <c:pt idx="194">
                  <c:v>1802.6</c:v>
                </c:pt>
                <c:pt idx="195">
                  <c:v>1802.6</c:v>
                </c:pt>
                <c:pt idx="196">
                  <c:v>1802.6</c:v>
                </c:pt>
                <c:pt idx="197">
                  <c:v>1802.6</c:v>
                </c:pt>
                <c:pt idx="198">
                  <c:v>1802.6</c:v>
                </c:pt>
                <c:pt idx="199">
                  <c:v>1802.6</c:v>
                </c:pt>
                <c:pt idx="200">
                  <c:v>1802.6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'iPhone 4S 16GB'!$D$31</c:f>
              <c:strCache>
                <c:ptCount val="1"/>
                <c:pt idx="0">
                  <c:v>Call &amp; Surf Mobil XS</c:v>
                </c:pt>
              </c:strCache>
            </c:strRef>
          </c:tx>
          <c:marker>
            <c:symbol val="none"/>
          </c:marker>
          <c:cat>
            <c:numRef>
              <c:f>'iPhone 4S 16GB'!$A$32:$A$232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16GB'!$D$32:$D$232</c:f>
              <c:numCache>
                <c:formatCode>#,##0.00\ "€"</c:formatCode>
                <c:ptCount val="201"/>
                <c:pt idx="0">
                  <c:v>958.75</c:v>
                </c:pt>
                <c:pt idx="1">
                  <c:v>958.75</c:v>
                </c:pt>
                <c:pt idx="2">
                  <c:v>958.75</c:v>
                </c:pt>
                <c:pt idx="3">
                  <c:v>958.75</c:v>
                </c:pt>
                <c:pt idx="4">
                  <c:v>958.75</c:v>
                </c:pt>
                <c:pt idx="5">
                  <c:v>958.75</c:v>
                </c:pt>
                <c:pt idx="6">
                  <c:v>958.75</c:v>
                </c:pt>
                <c:pt idx="7">
                  <c:v>993.55</c:v>
                </c:pt>
                <c:pt idx="8">
                  <c:v>1028.3499999999999</c:v>
                </c:pt>
                <c:pt idx="9">
                  <c:v>1063.1499999999999</c:v>
                </c:pt>
                <c:pt idx="10">
                  <c:v>1097.95</c:v>
                </c:pt>
                <c:pt idx="11">
                  <c:v>1132.75</c:v>
                </c:pt>
                <c:pt idx="12">
                  <c:v>1167.55</c:v>
                </c:pt>
                <c:pt idx="13">
                  <c:v>1202.3499999999999</c:v>
                </c:pt>
                <c:pt idx="14">
                  <c:v>1237.1499999999999</c:v>
                </c:pt>
                <c:pt idx="15">
                  <c:v>1271.95</c:v>
                </c:pt>
                <c:pt idx="16">
                  <c:v>1306.75</c:v>
                </c:pt>
                <c:pt idx="17">
                  <c:v>1341.55</c:v>
                </c:pt>
                <c:pt idx="18">
                  <c:v>1376.35</c:v>
                </c:pt>
                <c:pt idx="19">
                  <c:v>1411.1499999999999</c:v>
                </c:pt>
                <c:pt idx="20">
                  <c:v>1445.95</c:v>
                </c:pt>
                <c:pt idx="21">
                  <c:v>1480.75</c:v>
                </c:pt>
                <c:pt idx="22">
                  <c:v>1515.55</c:v>
                </c:pt>
                <c:pt idx="23">
                  <c:v>1550.35</c:v>
                </c:pt>
                <c:pt idx="24">
                  <c:v>1585.1499999999999</c:v>
                </c:pt>
                <c:pt idx="25">
                  <c:v>1619.95</c:v>
                </c:pt>
                <c:pt idx="26">
                  <c:v>1654.75</c:v>
                </c:pt>
                <c:pt idx="27">
                  <c:v>1689.55</c:v>
                </c:pt>
                <c:pt idx="28">
                  <c:v>1724.35</c:v>
                </c:pt>
                <c:pt idx="29">
                  <c:v>1759.1499999999999</c:v>
                </c:pt>
                <c:pt idx="30">
                  <c:v>1793.95</c:v>
                </c:pt>
                <c:pt idx="31">
                  <c:v>1828.7500000000002</c:v>
                </c:pt>
                <c:pt idx="32">
                  <c:v>1863.55</c:v>
                </c:pt>
                <c:pt idx="33">
                  <c:v>1898.35</c:v>
                </c:pt>
                <c:pt idx="34">
                  <c:v>1933.1499999999999</c:v>
                </c:pt>
                <c:pt idx="35">
                  <c:v>1967.95</c:v>
                </c:pt>
                <c:pt idx="36">
                  <c:v>2002.7500000000002</c:v>
                </c:pt>
                <c:pt idx="37">
                  <c:v>2037.55</c:v>
                </c:pt>
                <c:pt idx="38">
                  <c:v>2072.35</c:v>
                </c:pt>
                <c:pt idx="39">
                  <c:v>2107.1499999999996</c:v>
                </c:pt>
                <c:pt idx="40">
                  <c:v>2141.9499999999998</c:v>
                </c:pt>
                <c:pt idx="41">
                  <c:v>2176.75</c:v>
                </c:pt>
                <c:pt idx="42">
                  <c:v>2211.5499999999997</c:v>
                </c:pt>
                <c:pt idx="43">
                  <c:v>2246.35</c:v>
                </c:pt>
                <c:pt idx="44">
                  <c:v>2281.1499999999996</c:v>
                </c:pt>
                <c:pt idx="45">
                  <c:v>2315.9499999999998</c:v>
                </c:pt>
                <c:pt idx="46">
                  <c:v>2350.7499999999995</c:v>
                </c:pt>
                <c:pt idx="47">
                  <c:v>2385.5499999999997</c:v>
                </c:pt>
                <c:pt idx="48">
                  <c:v>2420.35</c:v>
                </c:pt>
                <c:pt idx="49">
                  <c:v>2455.1499999999996</c:v>
                </c:pt>
                <c:pt idx="50">
                  <c:v>2489.9499999999998</c:v>
                </c:pt>
                <c:pt idx="51">
                  <c:v>2524.75</c:v>
                </c:pt>
                <c:pt idx="52">
                  <c:v>2559.5499999999997</c:v>
                </c:pt>
                <c:pt idx="53">
                  <c:v>2594.3499999999995</c:v>
                </c:pt>
                <c:pt idx="54">
                  <c:v>2629.1499999999996</c:v>
                </c:pt>
                <c:pt idx="55">
                  <c:v>2663.95</c:v>
                </c:pt>
                <c:pt idx="56">
                  <c:v>2698.75</c:v>
                </c:pt>
                <c:pt idx="57">
                  <c:v>2733.5499999999997</c:v>
                </c:pt>
                <c:pt idx="58">
                  <c:v>2768.3499999999995</c:v>
                </c:pt>
                <c:pt idx="59">
                  <c:v>2803.1499999999996</c:v>
                </c:pt>
                <c:pt idx="60">
                  <c:v>2837.95</c:v>
                </c:pt>
                <c:pt idx="61">
                  <c:v>2872.75</c:v>
                </c:pt>
                <c:pt idx="62">
                  <c:v>2907.5499999999997</c:v>
                </c:pt>
                <c:pt idx="63">
                  <c:v>2942.3499999999995</c:v>
                </c:pt>
                <c:pt idx="64">
                  <c:v>2977.1499999999996</c:v>
                </c:pt>
                <c:pt idx="65">
                  <c:v>3011.95</c:v>
                </c:pt>
                <c:pt idx="66">
                  <c:v>3046.75</c:v>
                </c:pt>
                <c:pt idx="67">
                  <c:v>3081.5499999999997</c:v>
                </c:pt>
                <c:pt idx="68">
                  <c:v>3116.3499999999995</c:v>
                </c:pt>
                <c:pt idx="69">
                  <c:v>3151.1499999999996</c:v>
                </c:pt>
                <c:pt idx="70">
                  <c:v>3185.95</c:v>
                </c:pt>
                <c:pt idx="71">
                  <c:v>3220.75</c:v>
                </c:pt>
                <c:pt idx="72">
                  <c:v>3255.5499999999997</c:v>
                </c:pt>
                <c:pt idx="73">
                  <c:v>3290.3499999999995</c:v>
                </c:pt>
                <c:pt idx="74">
                  <c:v>3325.1499999999996</c:v>
                </c:pt>
                <c:pt idx="75">
                  <c:v>3359.95</c:v>
                </c:pt>
                <c:pt idx="76">
                  <c:v>3394.75</c:v>
                </c:pt>
                <c:pt idx="77">
                  <c:v>3429.5499999999997</c:v>
                </c:pt>
                <c:pt idx="78">
                  <c:v>3464.3499999999995</c:v>
                </c:pt>
                <c:pt idx="79">
                  <c:v>3499.1499999999996</c:v>
                </c:pt>
                <c:pt idx="80">
                  <c:v>3533.95</c:v>
                </c:pt>
                <c:pt idx="81">
                  <c:v>3568.7499999999995</c:v>
                </c:pt>
                <c:pt idx="82">
                  <c:v>3603.5499999999993</c:v>
                </c:pt>
                <c:pt idx="83">
                  <c:v>3638.3499999999995</c:v>
                </c:pt>
                <c:pt idx="84">
                  <c:v>3673.1499999999996</c:v>
                </c:pt>
                <c:pt idx="85">
                  <c:v>3707.95</c:v>
                </c:pt>
                <c:pt idx="86">
                  <c:v>3742.7499999999995</c:v>
                </c:pt>
                <c:pt idx="87">
                  <c:v>3777.5499999999993</c:v>
                </c:pt>
                <c:pt idx="88">
                  <c:v>3812.3499999999995</c:v>
                </c:pt>
                <c:pt idx="89">
                  <c:v>3847.1499999999996</c:v>
                </c:pt>
                <c:pt idx="90">
                  <c:v>3881.95</c:v>
                </c:pt>
                <c:pt idx="91">
                  <c:v>3916.7499999999995</c:v>
                </c:pt>
                <c:pt idx="92">
                  <c:v>3951.5499999999993</c:v>
                </c:pt>
                <c:pt idx="93">
                  <c:v>3986.3499999999995</c:v>
                </c:pt>
                <c:pt idx="94">
                  <c:v>4021.1499999999996</c:v>
                </c:pt>
                <c:pt idx="95">
                  <c:v>4055.9499999999989</c:v>
                </c:pt>
                <c:pt idx="96">
                  <c:v>4090.7499999999995</c:v>
                </c:pt>
                <c:pt idx="97">
                  <c:v>4125.5499999999993</c:v>
                </c:pt>
                <c:pt idx="98">
                  <c:v>4160.3499999999995</c:v>
                </c:pt>
                <c:pt idx="99">
                  <c:v>4195.1499999999996</c:v>
                </c:pt>
                <c:pt idx="100">
                  <c:v>4229.9499999999989</c:v>
                </c:pt>
                <c:pt idx="101">
                  <c:v>4264.75</c:v>
                </c:pt>
                <c:pt idx="102">
                  <c:v>4299.5499999999993</c:v>
                </c:pt>
                <c:pt idx="103">
                  <c:v>4334.3499999999995</c:v>
                </c:pt>
                <c:pt idx="104">
                  <c:v>4369.1499999999996</c:v>
                </c:pt>
                <c:pt idx="105">
                  <c:v>4403.9499999999989</c:v>
                </c:pt>
                <c:pt idx="106">
                  <c:v>4438.75</c:v>
                </c:pt>
                <c:pt idx="107">
                  <c:v>4473.5499999999993</c:v>
                </c:pt>
                <c:pt idx="108">
                  <c:v>4508.3499999999995</c:v>
                </c:pt>
                <c:pt idx="109">
                  <c:v>4543.1499999999996</c:v>
                </c:pt>
                <c:pt idx="110">
                  <c:v>4577.9499999999989</c:v>
                </c:pt>
                <c:pt idx="111">
                  <c:v>4612.7499999999991</c:v>
                </c:pt>
                <c:pt idx="112">
                  <c:v>4647.5499999999993</c:v>
                </c:pt>
                <c:pt idx="113">
                  <c:v>4682.3499999999995</c:v>
                </c:pt>
                <c:pt idx="114">
                  <c:v>4717.1499999999996</c:v>
                </c:pt>
                <c:pt idx="115">
                  <c:v>4751.9499999999989</c:v>
                </c:pt>
                <c:pt idx="116">
                  <c:v>4786.7499999999991</c:v>
                </c:pt>
                <c:pt idx="117">
                  <c:v>4821.5499999999993</c:v>
                </c:pt>
                <c:pt idx="118">
                  <c:v>4856.3499999999995</c:v>
                </c:pt>
                <c:pt idx="119">
                  <c:v>4891.1499999999996</c:v>
                </c:pt>
                <c:pt idx="120">
                  <c:v>4925.9499999999989</c:v>
                </c:pt>
                <c:pt idx="121">
                  <c:v>4960.7499999999991</c:v>
                </c:pt>
                <c:pt idx="122">
                  <c:v>4995.5499999999993</c:v>
                </c:pt>
                <c:pt idx="123">
                  <c:v>5030.3499999999995</c:v>
                </c:pt>
                <c:pt idx="124">
                  <c:v>5065.1499999999996</c:v>
                </c:pt>
                <c:pt idx="125">
                  <c:v>5099.9499999999989</c:v>
                </c:pt>
                <c:pt idx="126">
                  <c:v>5134.7499999999991</c:v>
                </c:pt>
                <c:pt idx="127">
                  <c:v>5169.5499999999993</c:v>
                </c:pt>
                <c:pt idx="128">
                  <c:v>5204.3499999999995</c:v>
                </c:pt>
                <c:pt idx="129">
                  <c:v>5239.1499999999996</c:v>
                </c:pt>
                <c:pt idx="130">
                  <c:v>5273.9499999999989</c:v>
                </c:pt>
                <c:pt idx="131">
                  <c:v>5308.7499999999991</c:v>
                </c:pt>
                <c:pt idx="132">
                  <c:v>5343.5499999999993</c:v>
                </c:pt>
                <c:pt idx="133">
                  <c:v>5378.3499999999995</c:v>
                </c:pt>
                <c:pt idx="134">
                  <c:v>5413.15</c:v>
                </c:pt>
                <c:pt idx="135">
                  <c:v>5447.9499999999989</c:v>
                </c:pt>
                <c:pt idx="136">
                  <c:v>5482.7499999999991</c:v>
                </c:pt>
                <c:pt idx="137">
                  <c:v>5517.5499999999993</c:v>
                </c:pt>
                <c:pt idx="138">
                  <c:v>5552.3499999999995</c:v>
                </c:pt>
                <c:pt idx="139">
                  <c:v>5587.15</c:v>
                </c:pt>
                <c:pt idx="140">
                  <c:v>5621.9499999999989</c:v>
                </c:pt>
                <c:pt idx="141">
                  <c:v>5656.7499999999991</c:v>
                </c:pt>
                <c:pt idx="142">
                  <c:v>5691.5499999999993</c:v>
                </c:pt>
                <c:pt idx="143">
                  <c:v>5726.3499999999995</c:v>
                </c:pt>
                <c:pt idx="144">
                  <c:v>5761.15</c:v>
                </c:pt>
                <c:pt idx="145">
                  <c:v>5795.9499999999989</c:v>
                </c:pt>
                <c:pt idx="146">
                  <c:v>5830.7499999999991</c:v>
                </c:pt>
                <c:pt idx="147">
                  <c:v>5865.5499999999993</c:v>
                </c:pt>
                <c:pt idx="148">
                  <c:v>5900.3499999999995</c:v>
                </c:pt>
                <c:pt idx="149">
                  <c:v>5935.15</c:v>
                </c:pt>
                <c:pt idx="150">
                  <c:v>5969.9499999999989</c:v>
                </c:pt>
                <c:pt idx="151">
                  <c:v>6004.7499999999991</c:v>
                </c:pt>
                <c:pt idx="152">
                  <c:v>6039.5499999999993</c:v>
                </c:pt>
                <c:pt idx="153">
                  <c:v>6074.3499999999995</c:v>
                </c:pt>
                <c:pt idx="154">
                  <c:v>6109.15</c:v>
                </c:pt>
                <c:pt idx="155">
                  <c:v>6143.9499999999989</c:v>
                </c:pt>
                <c:pt idx="156">
                  <c:v>6178.7499999999991</c:v>
                </c:pt>
                <c:pt idx="157">
                  <c:v>6213.5499999999993</c:v>
                </c:pt>
                <c:pt idx="158">
                  <c:v>6248.3499999999995</c:v>
                </c:pt>
                <c:pt idx="159">
                  <c:v>6283.15</c:v>
                </c:pt>
                <c:pt idx="160">
                  <c:v>6317.9499999999989</c:v>
                </c:pt>
                <c:pt idx="161">
                  <c:v>6352.7499999999991</c:v>
                </c:pt>
                <c:pt idx="162">
                  <c:v>6387.5499999999993</c:v>
                </c:pt>
                <c:pt idx="163">
                  <c:v>6422.3499999999995</c:v>
                </c:pt>
                <c:pt idx="164">
                  <c:v>6457.15</c:v>
                </c:pt>
                <c:pt idx="165">
                  <c:v>6491.9499999999989</c:v>
                </c:pt>
                <c:pt idx="166">
                  <c:v>6526.7499999999991</c:v>
                </c:pt>
                <c:pt idx="167">
                  <c:v>6561.5499999999993</c:v>
                </c:pt>
                <c:pt idx="168">
                  <c:v>6596.3499999999995</c:v>
                </c:pt>
                <c:pt idx="169">
                  <c:v>6631.1500000000005</c:v>
                </c:pt>
                <c:pt idx="170">
                  <c:v>6665.95</c:v>
                </c:pt>
                <c:pt idx="171">
                  <c:v>6700.7499999999991</c:v>
                </c:pt>
                <c:pt idx="172">
                  <c:v>6735.5499999999993</c:v>
                </c:pt>
                <c:pt idx="173">
                  <c:v>6770.3499999999995</c:v>
                </c:pt>
                <c:pt idx="174">
                  <c:v>6805.1500000000005</c:v>
                </c:pt>
                <c:pt idx="175">
                  <c:v>6839.95</c:v>
                </c:pt>
                <c:pt idx="176">
                  <c:v>6874.7499999999991</c:v>
                </c:pt>
                <c:pt idx="177">
                  <c:v>6909.5499999999993</c:v>
                </c:pt>
                <c:pt idx="178">
                  <c:v>6944.3499999999995</c:v>
                </c:pt>
                <c:pt idx="179">
                  <c:v>6979.1500000000005</c:v>
                </c:pt>
                <c:pt idx="180">
                  <c:v>7013.95</c:v>
                </c:pt>
                <c:pt idx="181">
                  <c:v>7048.7499999999991</c:v>
                </c:pt>
                <c:pt idx="182">
                  <c:v>7083.5499999999993</c:v>
                </c:pt>
                <c:pt idx="183">
                  <c:v>7118.3499999999995</c:v>
                </c:pt>
                <c:pt idx="184">
                  <c:v>7153.1499999999987</c:v>
                </c:pt>
                <c:pt idx="185">
                  <c:v>7187.949999999998</c:v>
                </c:pt>
                <c:pt idx="186">
                  <c:v>7222.7499999999991</c:v>
                </c:pt>
                <c:pt idx="187">
                  <c:v>7257.5499999999993</c:v>
                </c:pt>
                <c:pt idx="188">
                  <c:v>7292.3499999999995</c:v>
                </c:pt>
                <c:pt idx="189">
                  <c:v>7327.1499999999987</c:v>
                </c:pt>
                <c:pt idx="190">
                  <c:v>7361.949999999998</c:v>
                </c:pt>
                <c:pt idx="191">
                  <c:v>7396.7499999999991</c:v>
                </c:pt>
                <c:pt idx="192">
                  <c:v>7431.5499999999993</c:v>
                </c:pt>
                <c:pt idx="193">
                  <c:v>7466.3499999999995</c:v>
                </c:pt>
                <c:pt idx="194">
                  <c:v>7501.1499999999987</c:v>
                </c:pt>
                <c:pt idx="195">
                  <c:v>7535.949999999998</c:v>
                </c:pt>
                <c:pt idx="196">
                  <c:v>7570.7499999999991</c:v>
                </c:pt>
                <c:pt idx="197">
                  <c:v>7605.5499999999993</c:v>
                </c:pt>
                <c:pt idx="198">
                  <c:v>7640.3499999999995</c:v>
                </c:pt>
                <c:pt idx="199">
                  <c:v>7675.1499999999987</c:v>
                </c:pt>
                <c:pt idx="200">
                  <c:v>7709.949999999998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'iPhone 4S 16GB'!$E$31</c:f>
              <c:strCache>
                <c:ptCount val="1"/>
                <c:pt idx="0">
                  <c:v>Call &amp; Surf Mobil S</c:v>
                </c:pt>
              </c:strCache>
            </c:strRef>
          </c:tx>
          <c:marker>
            <c:symbol val="none"/>
          </c:marker>
          <c:cat>
            <c:numRef>
              <c:f>'iPhone 4S 16GB'!$A$32:$A$232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16GB'!$E$32:$E$232</c:f>
              <c:numCache>
                <c:formatCode>#,##0.00\ "€"</c:formatCode>
                <c:ptCount val="201"/>
                <c:pt idx="0">
                  <c:v>1028.75</c:v>
                </c:pt>
                <c:pt idx="1">
                  <c:v>1028.75</c:v>
                </c:pt>
                <c:pt idx="2">
                  <c:v>1028.75</c:v>
                </c:pt>
                <c:pt idx="3">
                  <c:v>1028.75</c:v>
                </c:pt>
                <c:pt idx="4">
                  <c:v>1028.75</c:v>
                </c:pt>
                <c:pt idx="5">
                  <c:v>1028.75</c:v>
                </c:pt>
                <c:pt idx="6">
                  <c:v>1028.75</c:v>
                </c:pt>
                <c:pt idx="7">
                  <c:v>1028.75</c:v>
                </c:pt>
                <c:pt idx="8">
                  <c:v>1028.75</c:v>
                </c:pt>
                <c:pt idx="9">
                  <c:v>1028.75</c:v>
                </c:pt>
                <c:pt idx="10">
                  <c:v>1028.75</c:v>
                </c:pt>
                <c:pt idx="11">
                  <c:v>1028.75</c:v>
                </c:pt>
                <c:pt idx="12">
                  <c:v>1028.75</c:v>
                </c:pt>
                <c:pt idx="13">
                  <c:v>1028.75</c:v>
                </c:pt>
                <c:pt idx="14">
                  <c:v>1028.75</c:v>
                </c:pt>
                <c:pt idx="15">
                  <c:v>1028.75</c:v>
                </c:pt>
                <c:pt idx="16">
                  <c:v>1028.75</c:v>
                </c:pt>
                <c:pt idx="17">
                  <c:v>1028.75</c:v>
                </c:pt>
                <c:pt idx="18">
                  <c:v>1028.75</c:v>
                </c:pt>
                <c:pt idx="19">
                  <c:v>1028.75</c:v>
                </c:pt>
                <c:pt idx="20">
                  <c:v>1028.75</c:v>
                </c:pt>
                <c:pt idx="21">
                  <c:v>1028.75</c:v>
                </c:pt>
                <c:pt idx="22">
                  <c:v>1028.75</c:v>
                </c:pt>
                <c:pt idx="23">
                  <c:v>1028.75</c:v>
                </c:pt>
                <c:pt idx="24">
                  <c:v>1028.75</c:v>
                </c:pt>
                <c:pt idx="25">
                  <c:v>1063.55</c:v>
                </c:pt>
                <c:pt idx="26">
                  <c:v>1098.3500000000001</c:v>
                </c:pt>
                <c:pt idx="27">
                  <c:v>1133.1499999999999</c:v>
                </c:pt>
                <c:pt idx="28">
                  <c:v>1167.95</c:v>
                </c:pt>
                <c:pt idx="29">
                  <c:v>1202.75</c:v>
                </c:pt>
                <c:pt idx="30">
                  <c:v>1237.55</c:v>
                </c:pt>
                <c:pt idx="31">
                  <c:v>1272.3499999999999</c:v>
                </c:pt>
                <c:pt idx="32">
                  <c:v>1307.1499999999999</c:v>
                </c:pt>
                <c:pt idx="33">
                  <c:v>1341.95</c:v>
                </c:pt>
                <c:pt idx="34">
                  <c:v>1376.75</c:v>
                </c:pt>
                <c:pt idx="35">
                  <c:v>1411.55</c:v>
                </c:pt>
                <c:pt idx="36">
                  <c:v>1446.35</c:v>
                </c:pt>
                <c:pt idx="37">
                  <c:v>1481.1499999999999</c:v>
                </c:pt>
                <c:pt idx="38">
                  <c:v>1515.95</c:v>
                </c:pt>
                <c:pt idx="39">
                  <c:v>1550.7500000000002</c:v>
                </c:pt>
                <c:pt idx="40">
                  <c:v>1585.55</c:v>
                </c:pt>
                <c:pt idx="41">
                  <c:v>1620.35</c:v>
                </c:pt>
                <c:pt idx="42">
                  <c:v>1655.1499999999999</c:v>
                </c:pt>
                <c:pt idx="43">
                  <c:v>1689.95</c:v>
                </c:pt>
                <c:pt idx="44">
                  <c:v>1724.75</c:v>
                </c:pt>
                <c:pt idx="45">
                  <c:v>1759.55</c:v>
                </c:pt>
                <c:pt idx="46">
                  <c:v>1794.35</c:v>
                </c:pt>
                <c:pt idx="47">
                  <c:v>1829.1499999999999</c:v>
                </c:pt>
                <c:pt idx="48">
                  <c:v>1863.95</c:v>
                </c:pt>
                <c:pt idx="49">
                  <c:v>1898.7500000000002</c:v>
                </c:pt>
                <c:pt idx="50">
                  <c:v>1933.55</c:v>
                </c:pt>
                <c:pt idx="51">
                  <c:v>1968.35</c:v>
                </c:pt>
                <c:pt idx="52">
                  <c:v>2003.1499999999999</c:v>
                </c:pt>
                <c:pt idx="53">
                  <c:v>2037.95</c:v>
                </c:pt>
                <c:pt idx="54">
                  <c:v>2072.75</c:v>
                </c:pt>
                <c:pt idx="55">
                  <c:v>2107.5499999999997</c:v>
                </c:pt>
                <c:pt idx="56">
                  <c:v>2142.35</c:v>
                </c:pt>
                <c:pt idx="57">
                  <c:v>2177.1499999999996</c:v>
                </c:pt>
                <c:pt idx="58">
                  <c:v>2211.9499999999998</c:v>
                </c:pt>
                <c:pt idx="59">
                  <c:v>2246.75</c:v>
                </c:pt>
                <c:pt idx="60">
                  <c:v>2281.5499999999997</c:v>
                </c:pt>
                <c:pt idx="61">
                  <c:v>2316.35</c:v>
                </c:pt>
                <c:pt idx="62">
                  <c:v>2351.1499999999996</c:v>
                </c:pt>
                <c:pt idx="63">
                  <c:v>2385.9499999999998</c:v>
                </c:pt>
                <c:pt idx="64">
                  <c:v>2420.7499999999995</c:v>
                </c:pt>
                <c:pt idx="65">
                  <c:v>2455.5499999999997</c:v>
                </c:pt>
                <c:pt idx="66">
                  <c:v>2490.3499999999995</c:v>
                </c:pt>
                <c:pt idx="67">
                  <c:v>2525.1499999999996</c:v>
                </c:pt>
                <c:pt idx="68">
                  <c:v>2559.9499999999998</c:v>
                </c:pt>
                <c:pt idx="69">
                  <c:v>2594.75</c:v>
                </c:pt>
                <c:pt idx="70">
                  <c:v>2629.5499999999997</c:v>
                </c:pt>
                <c:pt idx="71">
                  <c:v>2664.3499999999995</c:v>
                </c:pt>
                <c:pt idx="72">
                  <c:v>2699.1499999999996</c:v>
                </c:pt>
                <c:pt idx="73">
                  <c:v>2733.95</c:v>
                </c:pt>
                <c:pt idx="74">
                  <c:v>2768.75</c:v>
                </c:pt>
                <c:pt idx="75">
                  <c:v>2803.5499999999997</c:v>
                </c:pt>
                <c:pt idx="76">
                  <c:v>2838.3499999999995</c:v>
                </c:pt>
                <c:pt idx="77">
                  <c:v>2873.1499999999996</c:v>
                </c:pt>
                <c:pt idx="78">
                  <c:v>2907.95</c:v>
                </c:pt>
                <c:pt idx="79">
                  <c:v>2942.75</c:v>
                </c:pt>
                <c:pt idx="80">
                  <c:v>2977.5499999999997</c:v>
                </c:pt>
                <c:pt idx="81">
                  <c:v>3012.3499999999995</c:v>
                </c:pt>
                <c:pt idx="82">
                  <c:v>3047.1499999999996</c:v>
                </c:pt>
                <c:pt idx="83">
                  <c:v>3081.95</c:v>
                </c:pt>
                <c:pt idx="84">
                  <c:v>3116.75</c:v>
                </c:pt>
                <c:pt idx="85">
                  <c:v>3151.5499999999997</c:v>
                </c:pt>
                <c:pt idx="86">
                  <c:v>3186.3499999999995</c:v>
                </c:pt>
                <c:pt idx="87">
                  <c:v>3221.1499999999996</c:v>
                </c:pt>
                <c:pt idx="88">
                  <c:v>3255.95</c:v>
                </c:pt>
                <c:pt idx="89">
                  <c:v>3290.75</c:v>
                </c:pt>
                <c:pt idx="90">
                  <c:v>3325.5499999999997</c:v>
                </c:pt>
                <c:pt idx="91">
                  <c:v>3360.3499999999995</c:v>
                </c:pt>
                <c:pt idx="92">
                  <c:v>3395.1499999999996</c:v>
                </c:pt>
                <c:pt idx="93">
                  <c:v>3429.95</c:v>
                </c:pt>
                <c:pt idx="94">
                  <c:v>3464.7499999999995</c:v>
                </c:pt>
                <c:pt idx="95">
                  <c:v>3499.5499999999993</c:v>
                </c:pt>
                <c:pt idx="96">
                  <c:v>3534.3499999999995</c:v>
                </c:pt>
                <c:pt idx="97">
                  <c:v>3569.1499999999996</c:v>
                </c:pt>
                <c:pt idx="98">
                  <c:v>3603.95</c:v>
                </c:pt>
                <c:pt idx="99">
                  <c:v>3638.7499999999995</c:v>
                </c:pt>
                <c:pt idx="100">
                  <c:v>3673.5499999999993</c:v>
                </c:pt>
                <c:pt idx="101">
                  <c:v>3708.3499999999995</c:v>
                </c:pt>
                <c:pt idx="102">
                  <c:v>3743.1499999999996</c:v>
                </c:pt>
                <c:pt idx="103">
                  <c:v>3777.95</c:v>
                </c:pt>
                <c:pt idx="104">
                  <c:v>3812.7499999999995</c:v>
                </c:pt>
                <c:pt idx="105">
                  <c:v>3847.5499999999993</c:v>
                </c:pt>
                <c:pt idx="106">
                  <c:v>3882.3499999999995</c:v>
                </c:pt>
                <c:pt idx="107">
                  <c:v>3917.1499999999996</c:v>
                </c:pt>
                <c:pt idx="108">
                  <c:v>3951.95</c:v>
                </c:pt>
                <c:pt idx="109">
                  <c:v>3986.7499999999995</c:v>
                </c:pt>
                <c:pt idx="110">
                  <c:v>4021.5499999999993</c:v>
                </c:pt>
                <c:pt idx="111">
                  <c:v>4056.3499999999995</c:v>
                </c:pt>
                <c:pt idx="112">
                  <c:v>4091.1499999999996</c:v>
                </c:pt>
                <c:pt idx="113">
                  <c:v>4125.9499999999989</c:v>
                </c:pt>
                <c:pt idx="114">
                  <c:v>4160.75</c:v>
                </c:pt>
                <c:pt idx="115">
                  <c:v>4195.5499999999993</c:v>
                </c:pt>
                <c:pt idx="116">
                  <c:v>4230.3499999999995</c:v>
                </c:pt>
                <c:pt idx="117">
                  <c:v>4265.1499999999996</c:v>
                </c:pt>
                <c:pt idx="118">
                  <c:v>4299.9499999999989</c:v>
                </c:pt>
                <c:pt idx="119">
                  <c:v>4334.75</c:v>
                </c:pt>
                <c:pt idx="120">
                  <c:v>4369.5499999999993</c:v>
                </c:pt>
                <c:pt idx="121">
                  <c:v>4404.3499999999995</c:v>
                </c:pt>
                <c:pt idx="122">
                  <c:v>4439.1499999999996</c:v>
                </c:pt>
                <c:pt idx="123">
                  <c:v>4473.9499999999989</c:v>
                </c:pt>
                <c:pt idx="124">
                  <c:v>4508.7499999999991</c:v>
                </c:pt>
                <c:pt idx="125">
                  <c:v>4543.5499999999993</c:v>
                </c:pt>
                <c:pt idx="126">
                  <c:v>4578.3499999999995</c:v>
                </c:pt>
                <c:pt idx="127">
                  <c:v>4613.1499999999996</c:v>
                </c:pt>
                <c:pt idx="128">
                  <c:v>4647.9499999999989</c:v>
                </c:pt>
                <c:pt idx="129">
                  <c:v>4682.7499999999991</c:v>
                </c:pt>
                <c:pt idx="130">
                  <c:v>4717.5499999999993</c:v>
                </c:pt>
                <c:pt idx="131">
                  <c:v>4752.3499999999995</c:v>
                </c:pt>
                <c:pt idx="132">
                  <c:v>4787.1499999999996</c:v>
                </c:pt>
                <c:pt idx="133">
                  <c:v>4821.9499999999989</c:v>
                </c:pt>
                <c:pt idx="134">
                  <c:v>4856.7499999999991</c:v>
                </c:pt>
                <c:pt idx="135">
                  <c:v>4891.5499999999993</c:v>
                </c:pt>
                <c:pt idx="136">
                  <c:v>4926.3499999999995</c:v>
                </c:pt>
                <c:pt idx="137">
                  <c:v>4961.1499999999996</c:v>
                </c:pt>
                <c:pt idx="138">
                  <c:v>4995.9499999999989</c:v>
                </c:pt>
                <c:pt idx="139">
                  <c:v>5030.7499999999991</c:v>
                </c:pt>
                <c:pt idx="140">
                  <c:v>5065.5499999999993</c:v>
                </c:pt>
                <c:pt idx="141">
                  <c:v>5100.3499999999995</c:v>
                </c:pt>
                <c:pt idx="142">
                  <c:v>5135.1499999999996</c:v>
                </c:pt>
                <c:pt idx="143">
                  <c:v>5169.9499999999989</c:v>
                </c:pt>
                <c:pt idx="144">
                  <c:v>5204.7499999999991</c:v>
                </c:pt>
                <c:pt idx="145">
                  <c:v>5239.5499999999993</c:v>
                </c:pt>
                <c:pt idx="146">
                  <c:v>5274.3499999999995</c:v>
                </c:pt>
                <c:pt idx="147">
                  <c:v>5309.15</c:v>
                </c:pt>
                <c:pt idx="148">
                  <c:v>5343.9499999999989</c:v>
                </c:pt>
                <c:pt idx="149">
                  <c:v>5378.7499999999991</c:v>
                </c:pt>
                <c:pt idx="150">
                  <c:v>5413.5499999999993</c:v>
                </c:pt>
                <c:pt idx="151">
                  <c:v>5448.3499999999995</c:v>
                </c:pt>
                <c:pt idx="152">
                  <c:v>5483.15</c:v>
                </c:pt>
                <c:pt idx="153">
                  <c:v>5517.9499999999989</c:v>
                </c:pt>
                <c:pt idx="154">
                  <c:v>5552.7499999999991</c:v>
                </c:pt>
                <c:pt idx="155">
                  <c:v>5587.5499999999993</c:v>
                </c:pt>
                <c:pt idx="156">
                  <c:v>5622.3499999999995</c:v>
                </c:pt>
                <c:pt idx="157">
                  <c:v>5657.15</c:v>
                </c:pt>
                <c:pt idx="158">
                  <c:v>5691.9499999999989</c:v>
                </c:pt>
                <c:pt idx="159">
                  <c:v>5726.7499999999991</c:v>
                </c:pt>
                <c:pt idx="160">
                  <c:v>5761.5499999999993</c:v>
                </c:pt>
                <c:pt idx="161">
                  <c:v>5796.3499999999995</c:v>
                </c:pt>
                <c:pt idx="162">
                  <c:v>5831.15</c:v>
                </c:pt>
                <c:pt idx="163">
                  <c:v>5865.9499999999989</c:v>
                </c:pt>
                <c:pt idx="164">
                  <c:v>5900.7499999999991</c:v>
                </c:pt>
                <c:pt idx="165">
                  <c:v>5935.5499999999993</c:v>
                </c:pt>
                <c:pt idx="166">
                  <c:v>5970.3499999999995</c:v>
                </c:pt>
                <c:pt idx="167">
                  <c:v>6005.15</c:v>
                </c:pt>
                <c:pt idx="168">
                  <c:v>6039.9499999999989</c:v>
                </c:pt>
                <c:pt idx="169">
                  <c:v>6074.7499999999991</c:v>
                </c:pt>
                <c:pt idx="170">
                  <c:v>6109.5499999999993</c:v>
                </c:pt>
                <c:pt idx="171">
                  <c:v>6144.3499999999995</c:v>
                </c:pt>
                <c:pt idx="172">
                  <c:v>6179.15</c:v>
                </c:pt>
                <c:pt idx="173">
                  <c:v>6213.9499999999989</c:v>
                </c:pt>
                <c:pt idx="174">
                  <c:v>6248.7499999999991</c:v>
                </c:pt>
                <c:pt idx="175">
                  <c:v>6283.5499999999993</c:v>
                </c:pt>
                <c:pt idx="176">
                  <c:v>6318.3499999999995</c:v>
                </c:pt>
                <c:pt idx="177">
                  <c:v>6353.15</c:v>
                </c:pt>
                <c:pt idx="178">
                  <c:v>6387.9499999999989</c:v>
                </c:pt>
                <c:pt idx="179">
                  <c:v>6422.7499999999991</c:v>
                </c:pt>
                <c:pt idx="180">
                  <c:v>6457.5499999999993</c:v>
                </c:pt>
                <c:pt idx="181">
                  <c:v>6492.3499999999995</c:v>
                </c:pt>
                <c:pt idx="182">
                  <c:v>6527.1500000000005</c:v>
                </c:pt>
                <c:pt idx="183">
                  <c:v>6561.95</c:v>
                </c:pt>
                <c:pt idx="184">
                  <c:v>6596.7499999999991</c:v>
                </c:pt>
                <c:pt idx="185">
                  <c:v>6631.5499999999993</c:v>
                </c:pt>
                <c:pt idx="186">
                  <c:v>6666.3499999999995</c:v>
                </c:pt>
                <c:pt idx="187">
                  <c:v>6701.1500000000005</c:v>
                </c:pt>
                <c:pt idx="188">
                  <c:v>6735.95</c:v>
                </c:pt>
                <c:pt idx="189">
                  <c:v>6770.7499999999991</c:v>
                </c:pt>
                <c:pt idx="190">
                  <c:v>6805.5499999999993</c:v>
                </c:pt>
                <c:pt idx="191">
                  <c:v>6840.3499999999995</c:v>
                </c:pt>
                <c:pt idx="192">
                  <c:v>6875.1500000000005</c:v>
                </c:pt>
                <c:pt idx="193">
                  <c:v>6909.95</c:v>
                </c:pt>
                <c:pt idx="194">
                  <c:v>6944.7499999999991</c:v>
                </c:pt>
                <c:pt idx="195">
                  <c:v>6979.5499999999993</c:v>
                </c:pt>
                <c:pt idx="196">
                  <c:v>7014.3499999999995</c:v>
                </c:pt>
                <c:pt idx="197">
                  <c:v>7049.1500000000005</c:v>
                </c:pt>
                <c:pt idx="198">
                  <c:v>7083.95</c:v>
                </c:pt>
                <c:pt idx="199">
                  <c:v>7118.7499999999991</c:v>
                </c:pt>
                <c:pt idx="200">
                  <c:v>7153.5499999999993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'iPhone 4S 16GB'!$F$31</c:f>
              <c:strCache>
                <c:ptCount val="1"/>
                <c:pt idx="0">
                  <c:v>Complete Mobil S</c:v>
                </c:pt>
              </c:strCache>
            </c:strRef>
          </c:tx>
          <c:marker>
            <c:symbol val="none"/>
          </c:marker>
          <c:cat>
            <c:numRef>
              <c:f>'iPhone 4S 16GB'!$A$32:$A$232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16GB'!$F$32:$F$232</c:f>
              <c:numCache>
                <c:formatCode>#,##0.00\ "€"</c:formatCode>
                <c:ptCount val="201"/>
                <c:pt idx="0">
                  <c:v>1198.75</c:v>
                </c:pt>
                <c:pt idx="1">
                  <c:v>1198.75</c:v>
                </c:pt>
                <c:pt idx="2">
                  <c:v>1198.75</c:v>
                </c:pt>
                <c:pt idx="3">
                  <c:v>1198.75</c:v>
                </c:pt>
                <c:pt idx="4">
                  <c:v>1198.75</c:v>
                </c:pt>
                <c:pt idx="5">
                  <c:v>1198.75</c:v>
                </c:pt>
                <c:pt idx="6">
                  <c:v>1198.75</c:v>
                </c:pt>
                <c:pt idx="7">
                  <c:v>1198.75</c:v>
                </c:pt>
                <c:pt idx="8">
                  <c:v>1198.75</c:v>
                </c:pt>
                <c:pt idx="9">
                  <c:v>1198.75</c:v>
                </c:pt>
                <c:pt idx="10">
                  <c:v>1198.75</c:v>
                </c:pt>
                <c:pt idx="11">
                  <c:v>1198.75</c:v>
                </c:pt>
                <c:pt idx="12">
                  <c:v>1198.75</c:v>
                </c:pt>
                <c:pt idx="13">
                  <c:v>1198.75</c:v>
                </c:pt>
                <c:pt idx="14">
                  <c:v>1198.75</c:v>
                </c:pt>
                <c:pt idx="15">
                  <c:v>1198.75</c:v>
                </c:pt>
                <c:pt idx="16">
                  <c:v>1198.75</c:v>
                </c:pt>
                <c:pt idx="17">
                  <c:v>1198.75</c:v>
                </c:pt>
                <c:pt idx="18">
                  <c:v>1198.75</c:v>
                </c:pt>
                <c:pt idx="19">
                  <c:v>1198.75</c:v>
                </c:pt>
                <c:pt idx="20">
                  <c:v>1198.75</c:v>
                </c:pt>
                <c:pt idx="21">
                  <c:v>1198.75</c:v>
                </c:pt>
                <c:pt idx="22">
                  <c:v>1198.75</c:v>
                </c:pt>
                <c:pt idx="23">
                  <c:v>1198.75</c:v>
                </c:pt>
                <c:pt idx="24">
                  <c:v>1198.75</c:v>
                </c:pt>
                <c:pt idx="25">
                  <c:v>1198.75</c:v>
                </c:pt>
                <c:pt idx="26">
                  <c:v>1198.75</c:v>
                </c:pt>
                <c:pt idx="27">
                  <c:v>1198.75</c:v>
                </c:pt>
                <c:pt idx="28">
                  <c:v>1198.75</c:v>
                </c:pt>
                <c:pt idx="29">
                  <c:v>1198.75</c:v>
                </c:pt>
                <c:pt idx="30">
                  <c:v>1198.75</c:v>
                </c:pt>
                <c:pt idx="31">
                  <c:v>1198.75</c:v>
                </c:pt>
                <c:pt idx="32">
                  <c:v>1198.75</c:v>
                </c:pt>
                <c:pt idx="33">
                  <c:v>1233.5500000000002</c:v>
                </c:pt>
                <c:pt idx="34">
                  <c:v>1268.3500000000001</c:v>
                </c:pt>
                <c:pt idx="35">
                  <c:v>1303.1500000000001</c:v>
                </c:pt>
                <c:pt idx="36">
                  <c:v>1337.95</c:v>
                </c:pt>
                <c:pt idx="37">
                  <c:v>1372.7500000000002</c:v>
                </c:pt>
                <c:pt idx="38">
                  <c:v>1407.5500000000002</c:v>
                </c:pt>
                <c:pt idx="39">
                  <c:v>1442.3500000000001</c:v>
                </c:pt>
                <c:pt idx="40">
                  <c:v>1477.15</c:v>
                </c:pt>
                <c:pt idx="41">
                  <c:v>1511.95</c:v>
                </c:pt>
                <c:pt idx="42">
                  <c:v>1546.7500000000002</c:v>
                </c:pt>
                <c:pt idx="43">
                  <c:v>1581.5500000000002</c:v>
                </c:pt>
                <c:pt idx="44">
                  <c:v>1616.3500000000001</c:v>
                </c:pt>
                <c:pt idx="45">
                  <c:v>1651.1499999999999</c:v>
                </c:pt>
                <c:pt idx="46">
                  <c:v>1685.95</c:v>
                </c:pt>
                <c:pt idx="47">
                  <c:v>1720.7500000000002</c:v>
                </c:pt>
                <c:pt idx="48">
                  <c:v>1755.5500000000002</c:v>
                </c:pt>
                <c:pt idx="49">
                  <c:v>1790.35</c:v>
                </c:pt>
                <c:pt idx="50">
                  <c:v>1825.1499999999999</c:v>
                </c:pt>
                <c:pt idx="51">
                  <c:v>1859.95</c:v>
                </c:pt>
                <c:pt idx="52">
                  <c:v>1894.7500000000002</c:v>
                </c:pt>
                <c:pt idx="53">
                  <c:v>1929.5500000000002</c:v>
                </c:pt>
                <c:pt idx="54">
                  <c:v>1964.35</c:v>
                </c:pt>
                <c:pt idx="55">
                  <c:v>1999.1499999999999</c:v>
                </c:pt>
                <c:pt idx="56">
                  <c:v>2033.95</c:v>
                </c:pt>
                <c:pt idx="57">
                  <c:v>2068.75</c:v>
                </c:pt>
                <c:pt idx="58">
                  <c:v>2103.5500000000002</c:v>
                </c:pt>
                <c:pt idx="59">
                  <c:v>2138.35</c:v>
                </c:pt>
                <c:pt idx="60">
                  <c:v>2173.1499999999996</c:v>
                </c:pt>
                <c:pt idx="61">
                  <c:v>2207.9499999999998</c:v>
                </c:pt>
                <c:pt idx="62">
                  <c:v>2242.75</c:v>
                </c:pt>
                <c:pt idx="63">
                  <c:v>2277.5500000000002</c:v>
                </c:pt>
                <c:pt idx="64">
                  <c:v>2312.3499999999995</c:v>
                </c:pt>
                <c:pt idx="65">
                  <c:v>2347.1499999999996</c:v>
                </c:pt>
                <c:pt idx="66">
                  <c:v>2381.9499999999998</c:v>
                </c:pt>
                <c:pt idx="67">
                  <c:v>2416.75</c:v>
                </c:pt>
                <c:pt idx="68">
                  <c:v>2451.5500000000002</c:v>
                </c:pt>
                <c:pt idx="69">
                  <c:v>2486.3499999999995</c:v>
                </c:pt>
                <c:pt idx="70">
                  <c:v>2521.1499999999996</c:v>
                </c:pt>
                <c:pt idx="71">
                  <c:v>2555.9499999999998</c:v>
                </c:pt>
                <c:pt idx="72">
                  <c:v>2590.7499999999995</c:v>
                </c:pt>
                <c:pt idx="73">
                  <c:v>2625.55</c:v>
                </c:pt>
                <c:pt idx="74">
                  <c:v>2660.3499999999995</c:v>
                </c:pt>
                <c:pt idx="75">
                  <c:v>2695.1499999999996</c:v>
                </c:pt>
                <c:pt idx="76">
                  <c:v>2729.95</c:v>
                </c:pt>
                <c:pt idx="77">
                  <c:v>2764.75</c:v>
                </c:pt>
                <c:pt idx="78">
                  <c:v>2799.5499999999997</c:v>
                </c:pt>
                <c:pt idx="79">
                  <c:v>2834.3499999999995</c:v>
                </c:pt>
                <c:pt idx="80">
                  <c:v>2869.1499999999996</c:v>
                </c:pt>
                <c:pt idx="81">
                  <c:v>2903.95</c:v>
                </c:pt>
                <c:pt idx="82">
                  <c:v>2938.75</c:v>
                </c:pt>
                <c:pt idx="83">
                  <c:v>2973.5499999999997</c:v>
                </c:pt>
                <c:pt idx="84">
                  <c:v>3008.3499999999995</c:v>
                </c:pt>
                <c:pt idx="85">
                  <c:v>3043.1499999999996</c:v>
                </c:pt>
                <c:pt idx="86">
                  <c:v>3077.95</c:v>
                </c:pt>
                <c:pt idx="87">
                  <c:v>3112.75</c:v>
                </c:pt>
                <c:pt idx="88">
                  <c:v>3147.5499999999997</c:v>
                </c:pt>
                <c:pt idx="89">
                  <c:v>3182.3499999999995</c:v>
                </c:pt>
                <c:pt idx="90">
                  <c:v>3217.1499999999996</c:v>
                </c:pt>
                <c:pt idx="91">
                  <c:v>3251.95</c:v>
                </c:pt>
                <c:pt idx="92">
                  <c:v>3286.75</c:v>
                </c:pt>
                <c:pt idx="93">
                  <c:v>3321.5499999999993</c:v>
                </c:pt>
                <c:pt idx="94">
                  <c:v>3356.3499999999995</c:v>
                </c:pt>
                <c:pt idx="95">
                  <c:v>3391.15</c:v>
                </c:pt>
                <c:pt idx="96">
                  <c:v>3425.95</c:v>
                </c:pt>
                <c:pt idx="97">
                  <c:v>3460.7499999999995</c:v>
                </c:pt>
                <c:pt idx="98">
                  <c:v>3495.5499999999993</c:v>
                </c:pt>
                <c:pt idx="99">
                  <c:v>3530.3499999999995</c:v>
                </c:pt>
                <c:pt idx="100">
                  <c:v>3565.15</c:v>
                </c:pt>
                <c:pt idx="101">
                  <c:v>3599.95</c:v>
                </c:pt>
                <c:pt idx="102">
                  <c:v>3634.7499999999995</c:v>
                </c:pt>
                <c:pt idx="103">
                  <c:v>3669.5499999999993</c:v>
                </c:pt>
                <c:pt idx="104">
                  <c:v>3704.3499999999995</c:v>
                </c:pt>
                <c:pt idx="105">
                  <c:v>3739.15</c:v>
                </c:pt>
                <c:pt idx="106">
                  <c:v>3773.95</c:v>
                </c:pt>
                <c:pt idx="107">
                  <c:v>3808.7499999999995</c:v>
                </c:pt>
                <c:pt idx="108">
                  <c:v>3843.5499999999993</c:v>
                </c:pt>
                <c:pt idx="109">
                  <c:v>3878.3499999999995</c:v>
                </c:pt>
                <c:pt idx="110">
                  <c:v>3913.15</c:v>
                </c:pt>
                <c:pt idx="111">
                  <c:v>3947.95</c:v>
                </c:pt>
                <c:pt idx="112">
                  <c:v>3982.7499999999995</c:v>
                </c:pt>
                <c:pt idx="113">
                  <c:v>4017.5499999999993</c:v>
                </c:pt>
                <c:pt idx="114">
                  <c:v>4052.3499999999995</c:v>
                </c:pt>
                <c:pt idx="115">
                  <c:v>4087.15</c:v>
                </c:pt>
                <c:pt idx="116">
                  <c:v>4121.95</c:v>
                </c:pt>
                <c:pt idx="117">
                  <c:v>4156.75</c:v>
                </c:pt>
                <c:pt idx="118">
                  <c:v>4191.5499999999993</c:v>
                </c:pt>
                <c:pt idx="119">
                  <c:v>4226.3499999999995</c:v>
                </c:pt>
                <c:pt idx="120">
                  <c:v>4261.1500000000005</c:v>
                </c:pt>
                <c:pt idx="121">
                  <c:v>4295.95</c:v>
                </c:pt>
                <c:pt idx="122">
                  <c:v>4330.75</c:v>
                </c:pt>
                <c:pt idx="123">
                  <c:v>4365.5499999999993</c:v>
                </c:pt>
                <c:pt idx="124">
                  <c:v>4400.3499999999995</c:v>
                </c:pt>
                <c:pt idx="125">
                  <c:v>4435.1500000000005</c:v>
                </c:pt>
                <c:pt idx="126">
                  <c:v>4469.95</c:v>
                </c:pt>
                <c:pt idx="127">
                  <c:v>4504.7499999999991</c:v>
                </c:pt>
                <c:pt idx="128">
                  <c:v>4539.5499999999993</c:v>
                </c:pt>
                <c:pt idx="129">
                  <c:v>4574.3499999999995</c:v>
                </c:pt>
                <c:pt idx="130">
                  <c:v>4609.1500000000005</c:v>
                </c:pt>
                <c:pt idx="131">
                  <c:v>4643.95</c:v>
                </c:pt>
                <c:pt idx="132">
                  <c:v>4678.7499999999991</c:v>
                </c:pt>
                <c:pt idx="133">
                  <c:v>4713.5499999999993</c:v>
                </c:pt>
                <c:pt idx="134">
                  <c:v>4748.3499999999995</c:v>
                </c:pt>
                <c:pt idx="135">
                  <c:v>4783.1500000000005</c:v>
                </c:pt>
                <c:pt idx="136">
                  <c:v>4817.95</c:v>
                </c:pt>
                <c:pt idx="137">
                  <c:v>4852.7499999999991</c:v>
                </c:pt>
                <c:pt idx="138">
                  <c:v>4887.5499999999993</c:v>
                </c:pt>
                <c:pt idx="139">
                  <c:v>4922.3499999999995</c:v>
                </c:pt>
                <c:pt idx="140">
                  <c:v>4957.1500000000005</c:v>
                </c:pt>
                <c:pt idx="141">
                  <c:v>4991.95</c:v>
                </c:pt>
                <c:pt idx="142">
                  <c:v>5026.7499999999991</c:v>
                </c:pt>
                <c:pt idx="143">
                  <c:v>5061.5499999999993</c:v>
                </c:pt>
                <c:pt idx="144">
                  <c:v>5096.3499999999995</c:v>
                </c:pt>
                <c:pt idx="145">
                  <c:v>5131.1500000000005</c:v>
                </c:pt>
                <c:pt idx="146">
                  <c:v>5165.95</c:v>
                </c:pt>
                <c:pt idx="147">
                  <c:v>5200.7499999999991</c:v>
                </c:pt>
                <c:pt idx="148">
                  <c:v>5235.5499999999993</c:v>
                </c:pt>
                <c:pt idx="149">
                  <c:v>5270.3499999999995</c:v>
                </c:pt>
                <c:pt idx="150">
                  <c:v>5305.1500000000005</c:v>
                </c:pt>
                <c:pt idx="151">
                  <c:v>5339.95</c:v>
                </c:pt>
                <c:pt idx="152">
                  <c:v>5374.7499999999991</c:v>
                </c:pt>
                <c:pt idx="153">
                  <c:v>5409.5499999999993</c:v>
                </c:pt>
                <c:pt idx="154">
                  <c:v>5444.3499999999995</c:v>
                </c:pt>
                <c:pt idx="155">
                  <c:v>5479.1500000000005</c:v>
                </c:pt>
                <c:pt idx="156">
                  <c:v>5513.95</c:v>
                </c:pt>
                <c:pt idx="157">
                  <c:v>5548.7499999999991</c:v>
                </c:pt>
                <c:pt idx="158">
                  <c:v>5583.5499999999993</c:v>
                </c:pt>
                <c:pt idx="159">
                  <c:v>5618.3499999999995</c:v>
                </c:pt>
                <c:pt idx="160">
                  <c:v>5653.1500000000005</c:v>
                </c:pt>
                <c:pt idx="161">
                  <c:v>5687.95</c:v>
                </c:pt>
                <c:pt idx="162">
                  <c:v>5722.7499999999991</c:v>
                </c:pt>
                <c:pt idx="163">
                  <c:v>5757.5499999999993</c:v>
                </c:pt>
                <c:pt idx="164">
                  <c:v>5792.3499999999995</c:v>
                </c:pt>
                <c:pt idx="165">
                  <c:v>5827.1500000000005</c:v>
                </c:pt>
                <c:pt idx="166">
                  <c:v>5861.95</c:v>
                </c:pt>
                <c:pt idx="167">
                  <c:v>5896.7499999999991</c:v>
                </c:pt>
                <c:pt idx="168">
                  <c:v>5931.5499999999993</c:v>
                </c:pt>
                <c:pt idx="169">
                  <c:v>5966.3499999999995</c:v>
                </c:pt>
                <c:pt idx="170">
                  <c:v>6001.1500000000005</c:v>
                </c:pt>
                <c:pt idx="171">
                  <c:v>6035.95</c:v>
                </c:pt>
                <c:pt idx="172">
                  <c:v>6070.7499999999991</c:v>
                </c:pt>
                <c:pt idx="173">
                  <c:v>6105.5499999999993</c:v>
                </c:pt>
                <c:pt idx="174">
                  <c:v>6140.3499999999995</c:v>
                </c:pt>
                <c:pt idx="175">
                  <c:v>6175.1500000000005</c:v>
                </c:pt>
                <c:pt idx="176">
                  <c:v>6209.95</c:v>
                </c:pt>
                <c:pt idx="177">
                  <c:v>6244.7499999999991</c:v>
                </c:pt>
                <c:pt idx="178">
                  <c:v>6279.5499999999993</c:v>
                </c:pt>
                <c:pt idx="179">
                  <c:v>6314.3499999999995</c:v>
                </c:pt>
                <c:pt idx="180">
                  <c:v>6349.1500000000005</c:v>
                </c:pt>
                <c:pt idx="181">
                  <c:v>6383.95</c:v>
                </c:pt>
                <c:pt idx="182">
                  <c:v>6418.7499999999991</c:v>
                </c:pt>
                <c:pt idx="183">
                  <c:v>6453.5499999999993</c:v>
                </c:pt>
                <c:pt idx="184">
                  <c:v>6488.3499999999995</c:v>
                </c:pt>
                <c:pt idx="185">
                  <c:v>6523.1500000000005</c:v>
                </c:pt>
                <c:pt idx="186">
                  <c:v>6557.95</c:v>
                </c:pt>
                <c:pt idx="187">
                  <c:v>6592.7499999999991</c:v>
                </c:pt>
                <c:pt idx="188">
                  <c:v>6627.5499999999993</c:v>
                </c:pt>
                <c:pt idx="189">
                  <c:v>6662.3499999999995</c:v>
                </c:pt>
                <c:pt idx="190">
                  <c:v>6697.1500000000005</c:v>
                </c:pt>
                <c:pt idx="191">
                  <c:v>6731.95</c:v>
                </c:pt>
                <c:pt idx="192">
                  <c:v>6766.7499999999991</c:v>
                </c:pt>
                <c:pt idx="193">
                  <c:v>6801.5499999999993</c:v>
                </c:pt>
                <c:pt idx="194">
                  <c:v>6836.3499999999995</c:v>
                </c:pt>
                <c:pt idx="195">
                  <c:v>6871.1500000000005</c:v>
                </c:pt>
                <c:pt idx="196">
                  <c:v>6905.95</c:v>
                </c:pt>
                <c:pt idx="197">
                  <c:v>6940.7499999999991</c:v>
                </c:pt>
                <c:pt idx="198">
                  <c:v>6975.5499999999993</c:v>
                </c:pt>
                <c:pt idx="199">
                  <c:v>7010.3499999999995</c:v>
                </c:pt>
                <c:pt idx="200">
                  <c:v>7045.1500000000005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'iPhone 4S 16GB'!$G$31</c:f>
              <c:strCache>
                <c:ptCount val="1"/>
                <c:pt idx="0">
                  <c:v>Complete Mobil XL</c:v>
                </c:pt>
              </c:strCache>
            </c:strRef>
          </c:tx>
          <c:marker>
            <c:symbol val="none"/>
          </c:marker>
          <c:cat>
            <c:numRef>
              <c:f>'iPhone 4S 16GB'!$A$32:$A$232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16GB'!$G$32:$G$232</c:f>
              <c:numCache>
                <c:formatCode>#,##0.00\ "€"</c:formatCode>
                <c:ptCount val="201"/>
                <c:pt idx="0">
                  <c:v>2448.75</c:v>
                </c:pt>
                <c:pt idx="1">
                  <c:v>2448.75</c:v>
                </c:pt>
                <c:pt idx="2">
                  <c:v>2448.75</c:v>
                </c:pt>
                <c:pt idx="3">
                  <c:v>2448.75</c:v>
                </c:pt>
                <c:pt idx="4">
                  <c:v>2448.75</c:v>
                </c:pt>
                <c:pt idx="5">
                  <c:v>2448.75</c:v>
                </c:pt>
                <c:pt idx="6">
                  <c:v>2448.75</c:v>
                </c:pt>
                <c:pt idx="7">
                  <c:v>2448.75</c:v>
                </c:pt>
                <c:pt idx="8">
                  <c:v>2448.75</c:v>
                </c:pt>
                <c:pt idx="9">
                  <c:v>2448.75</c:v>
                </c:pt>
                <c:pt idx="10">
                  <c:v>2448.75</c:v>
                </c:pt>
                <c:pt idx="11">
                  <c:v>2448.75</c:v>
                </c:pt>
                <c:pt idx="12">
                  <c:v>2448.75</c:v>
                </c:pt>
                <c:pt idx="13">
                  <c:v>2448.75</c:v>
                </c:pt>
                <c:pt idx="14">
                  <c:v>2448.75</c:v>
                </c:pt>
                <c:pt idx="15">
                  <c:v>2448.75</c:v>
                </c:pt>
                <c:pt idx="16">
                  <c:v>2448.75</c:v>
                </c:pt>
                <c:pt idx="17">
                  <c:v>2448.75</c:v>
                </c:pt>
                <c:pt idx="18">
                  <c:v>2448.75</c:v>
                </c:pt>
                <c:pt idx="19">
                  <c:v>2448.75</c:v>
                </c:pt>
                <c:pt idx="20">
                  <c:v>2448.75</c:v>
                </c:pt>
                <c:pt idx="21">
                  <c:v>2448.75</c:v>
                </c:pt>
                <c:pt idx="22">
                  <c:v>2448.75</c:v>
                </c:pt>
                <c:pt idx="23">
                  <c:v>2448.75</c:v>
                </c:pt>
                <c:pt idx="24">
                  <c:v>2448.75</c:v>
                </c:pt>
                <c:pt idx="25">
                  <c:v>2448.75</c:v>
                </c:pt>
                <c:pt idx="26">
                  <c:v>2448.75</c:v>
                </c:pt>
                <c:pt idx="27">
                  <c:v>2448.75</c:v>
                </c:pt>
                <c:pt idx="28">
                  <c:v>2448.75</c:v>
                </c:pt>
                <c:pt idx="29">
                  <c:v>2448.75</c:v>
                </c:pt>
                <c:pt idx="30">
                  <c:v>2448.75</c:v>
                </c:pt>
                <c:pt idx="31">
                  <c:v>2448.75</c:v>
                </c:pt>
                <c:pt idx="32">
                  <c:v>2448.75</c:v>
                </c:pt>
                <c:pt idx="33">
                  <c:v>2448.75</c:v>
                </c:pt>
                <c:pt idx="34">
                  <c:v>2448.75</c:v>
                </c:pt>
                <c:pt idx="35">
                  <c:v>2448.75</c:v>
                </c:pt>
                <c:pt idx="36">
                  <c:v>2448.75</c:v>
                </c:pt>
                <c:pt idx="37">
                  <c:v>2448.75</c:v>
                </c:pt>
                <c:pt idx="38">
                  <c:v>2448.75</c:v>
                </c:pt>
                <c:pt idx="39">
                  <c:v>2448.75</c:v>
                </c:pt>
                <c:pt idx="40">
                  <c:v>2448.75</c:v>
                </c:pt>
                <c:pt idx="41">
                  <c:v>2448.75</c:v>
                </c:pt>
                <c:pt idx="42">
                  <c:v>2448.75</c:v>
                </c:pt>
                <c:pt idx="43">
                  <c:v>2448.75</c:v>
                </c:pt>
                <c:pt idx="44">
                  <c:v>2448.75</c:v>
                </c:pt>
                <c:pt idx="45">
                  <c:v>2448.75</c:v>
                </c:pt>
                <c:pt idx="46">
                  <c:v>2448.75</c:v>
                </c:pt>
                <c:pt idx="47">
                  <c:v>2448.75</c:v>
                </c:pt>
                <c:pt idx="48">
                  <c:v>2448.75</c:v>
                </c:pt>
                <c:pt idx="49">
                  <c:v>2448.75</c:v>
                </c:pt>
                <c:pt idx="50">
                  <c:v>2448.75</c:v>
                </c:pt>
                <c:pt idx="51">
                  <c:v>2448.75</c:v>
                </c:pt>
                <c:pt idx="52">
                  <c:v>2448.75</c:v>
                </c:pt>
                <c:pt idx="53">
                  <c:v>2448.75</c:v>
                </c:pt>
                <c:pt idx="54">
                  <c:v>2448.75</c:v>
                </c:pt>
                <c:pt idx="55">
                  <c:v>2448.75</c:v>
                </c:pt>
                <c:pt idx="56">
                  <c:v>2448.75</c:v>
                </c:pt>
                <c:pt idx="57">
                  <c:v>2448.75</c:v>
                </c:pt>
                <c:pt idx="58">
                  <c:v>2448.75</c:v>
                </c:pt>
                <c:pt idx="59">
                  <c:v>2448.75</c:v>
                </c:pt>
                <c:pt idx="60">
                  <c:v>2448.75</c:v>
                </c:pt>
                <c:pt idx="61">
                  <c:v>2448.75</c:v>
                </c:pt>
                <c:pt idx="62">
                  <c:v>2448.75</c:v>
                </c:pt>
                <c:pt idx="63">
                  <c:v>2448.75</c:v>
                </c:pt>
                <c:pt idx="64">
                  <c:v>2448.75</c:v>
                </c:pt>
                <c:pt idx="65">
                  <c:v>2448.75</c:v>
                </c:pt>
                <c:pt idx="66">
                  <c:v>2448.75</c:v>
                </c:pt>
                <c:pt idx="67">
                  <c:v>2448.75</c:v>
                </c:pt>
                <c:pt idx="68">
                  <c:v>2448.75</c:v>
                </c:pt>
                <c:pt idx="69">
                  <c:v>2448.75</c:v>
                </c:pt>
                <c:pt idx="70">
                  <c:v>2448.75</c:v>
                </c:pt>
                <c:pt idx="71">
                  <c:v>2448.75</c:v>
                </c:pt>
                <c:pt idx="72">
                  <c:v>2448.75</c:v>
                </c:pt>
                <c:pt idx="73">
                  <c:v>2448.75</c:v>
                </c:pt>
                <c:pt idx="74">
                  <c:v>2448.75</c:v>
                </c:pt>
                <c:pt idx="75">
                  <c:v>2448.75</c:v>
                </c:pt>
                <c:pt idx="76">
                  <c:v>2448.75</c:v>
                </c:pt>
                <c:pt idx="77">
                  <c:v>2448.75</c:v>
                </c:pt>
                <c:pt idx="78">
                  <c:v>2448.75</c:v>
                </c:pt>
                <c:pt idx="79">
                  <c:v>2448.75</c:v>
                </c:pt>
                <c:pt idx="80">
                  <c:v>2448.75</c:v>
                </c:pt>
                <c:pt idx="81">
                  <c:v>2448.75</c:v>
                </c:pt>
                <c:pt idx="82">
                  <c:v>2448.75</c:v>
                </c:pt>
                <c:pt idx="83">
                  <c:v>2448.75</c:v>
                </c:pt>
                <c:pt idx="84">
                  <c:v>2448.75</c:v>
                </c:pt>
                <c:pt idx="85">
                  <c:v>2448.75</c:v>
                </c:pt>
                <c:pt idx="86">
                  <c:v>2448.75</c:v>
                </c:pt>
                <c:pt idx="87">
                  <c:v>2448.75</c:v>
                </c:pt>
                <c:pt idx="88">
                  <c:v>2448.75</c:v>
                </c:pt>
                <c:pt idx="89">
                  <c:v>2448.75</c:v>
                </c:pt>
                <c:pt idx="90">
                  <c:v>2448.75</c:v>
                </c:pt>
                <c:pt idx="91">
                  <c:v>2448.75</c:v>
                </c:pt>
                <c:pt idx="92">
                  <c:v>2448.75</c:v>
                </c:pt>
                <c:pt idx="93">
                  <c:v>2448.75</c:v>
                </c:pt>
                <c:pt idx="94">
                  <c:v>2448.75</c:v>
                </c:pt>
                <c:pt idx="95">
                  <c:v>2448.75</c:v>
                </c:pt>
                <c:pt idx="96">
                  <c:v>2448.75</c:v>
                </c:pt>
                <c:pt idx="97">
                  <c:v>2448.75</c:v>
                </c:pt>
                <c:pt idx="98">
                  <c:v>2448.75</c:v>
                </c:pt>
                <c:pt idx="99">
                  <c:v>2448.75</c:v>
                </c:pt>
                <c:pt idx="100">
                  <c:v>2448.75</c:v>
                </c:pt>
                <c:pt idx="101">
                  <c:v>2448.75</c:v>
                </c:pt>
                <c:pt idx="102">
                  <c:v>2448.75</c:v>
                </c:pt>
                <c:pt idx="103">
                  <c:v>2448.75</c:v>
                </c:pt>
                <c:pt idx="104">
                  <c:v>2448.75</c:v>
                </c:pt>
                <c:pt idx="105">
                  <c:v>2448.75</c:v>
                </c:pt>
                <c:pt idx="106">
                  <c:v>2448.75</c:v>
                </c:pt>
                <c:pt idx="107">
                  <c:v>2448.75</c:v>
                </c:pt>
                <c:pt idx="108">
                  <c:v>2448.75</c:v>
                </c:pt>
                <c:pt idx="109">
                  <c:v>2448.75</c:v>
                </c:pt>
                <c:pt idx="110">
                  <c:v>2448.75</c:v>
                </c:pt>
                <c:pt idx="111">
                  <c:v>2448.75</c:v>
                </c:pt>
                <c:pt idx="112">
                  <c:v>2448.75</c:v>
                </c:pt>
                <c:pt idx="113">
                  <c:v>2448.75</c:v>
                </c:pt>
                <c:pt idx="114">
                  <c:v>2448.75</c:v>
                </c:pt>
                <c:pt idx="115">
                  <c:v>2448.75</c:v>
                </c:pt>
                <c:pt idx="116">
                  <c:v>2448.75</c:v>
                </c:pt>
                <c:pt idx="117">
                  <c:v>2448.75</c:v>
                </c:pt>
                <c:pt idx="118">
                  <c:v>2448.75</c:v>
                </c:pt>
                <c:pt idx="119">
                  <c:v>2448.75</c:v>
                </c:pt>
                <c:pt idx="120">
                  <c:v>2448.75</c:v>
                </c:pt>
                <c:pt idx="121">
                  <c:v>2448.75</c:v>
                </c:pt>
                <c:pt idx="122">
                  <c:v>2448.75</c:v>
                </c:pt>
                <c:pt idx="123">
                  <c:v>2448.75</c:v>
                </c:pt>
                <c:pt idx="124">
                  <c:v>2448.75</c:v>
                </c:pt>
                <c:pt idx="125">
                  <c:v>2448.75</c:v>
                </c:pt>
                <c:pt idx="126">
                  <c:v>2448.75</c:v>
                </c:pt>
                <c:pt idx="127">
                  <c:v>2448.75</c:v>
                </c:pt>
                <c:pt idx="128">
                  <c:v>2448.75</c:v>
                </c:pt>
                <c:pt idx="129">
                  <c:v>2448.75</c:v>
                </c:pt>
                <c:pt idx="130">
                  <c:v>2448.75</c:v>
                </c:pt>
                <c:pt idx="131">
                  <c:v>2448.75</c:v>
                </c:pt>
                <c:pt idx="132">
                  <c:v>2448.75</c:v>
                </c:pt>
                <c:pt idx="133">
                  <c:v>2448.75</c:v>
                </c:pt>
                <c:pt idx="134">
                  <c:v>2448.75</c:v>
                </c:pt>
                <c:pt idx="135">
                  <c:v>2448.75</c:v>
                </c:pt>
                <c:pt idx="136">
                  <c:v>2448.75</c:v>
                </c:pt>
                <c:pt idx="137">
                  <c:v>2448.75</c:v>
                </c:pt>
                <c:pt idx="138">
                  <c:v>2448.75</c:v>
                </c:pt>
                <c:pt idx="139">
                  <c:v>2448.75</c:v>
                </c:pt>
                <c:pt idx="140">
                  <c:v>2448.75</c:v>
                </c:pt>
                <c:pt idx="141">
                  <c:v>2448.75</c:v>
                </c:pt>
                <c:pt idx="142">
                  <c:v>2448.75</c:v>
                </c:pt>
                <c:pt idx="143">
                  <c:v>2448.75</c:v>
                </c:pt>
                <c:pt idx="144">
                  <c:v>2448.75</c:v>
                </c:pt>
                <c:pt idx="145">
                  <c:v>2448.75</c:v>
                </c:pt>
                <c:pt idx="146">
                  <c:v>2448.75</c:v>
                </c:pt>
                <c:pt idx="147">
                  <c:v>2448.75</c:v>
                </c:pt>
                <c:pt idx="148">
                  <c:v>2448.75</c:v>
                </c:pt>
                <c:pt idx="149">
                  <c:v>2448.75</c:v>
                </c:pt>
                <c:pt idx="150">
                  <c:v>2448.75</c:v>
                </c:pt>
                <c:pt idx="151">
                  <c:v>2448.75</c:v>
                </c:pt>
                <c:pt idx="152">
                  <c:v>2448.75</c:v>
                </c:pt>
                <c:pt idx="153">
                  <c:v>2448.75</c:v>
                </c:pt>
                <c:pt idx="154">
                  <c:v>2448.75</c:v>
                </c:pt>
                <c:pt idx="155">
                  <c:v>2448.75</c:v>
                </c:pt>
                <c:pt idx="156">
                  <c:v>2448.75</c:v>
                </c:pt>
                <c:pt idx="157">
                  <c:v>2448.75</c:v>
                </c:pt>
                <c:pt idx="158">
                  <c:v>2448.75</c:v>
                </c:pt>
                <c:pt idx="159">
                  <c:v>2448.75</c:v>
                </c:pt>
                <c:pt idx="160">
                  <c:v>2448.75</c:v>
                </c:pt>
                <c:pt idx="161">
                  <c:v>2448.75</c:v>
                </c:pt>
                <c:pt idx="162">
                  <c:v>2448.75</c:v>
                </c:pt>
                <c:pt idx="163">
                  <c:v>2448.75</c:v>
                </c:pt>
                <c:pt idx="164">
                  <c:v>2448.75</c:v>
                </c:pt>
                <c:pt idx="165">
                  <c:v>2448.75</c:v>
                </c:pt>
                <c:pt idx="166">
                  <c:v>2448.75</c:v>
                </c:pt>
                <c:pt idx="167">
                  <c:v>2448.75</c:v>
                </c:pt>
                <c:pt idx="168">
                  <c:v>2448.75</c:v>
                </c:pt>
                <c:pt idx="169">
                  <c:v>2448.75</c:v>
                </c:pt>
                <c:pt idx="170">
                  <c:v>2448.75</c:v>
                </c:pt>
                <c:pt idx="171">
                  <c:v>2448.75</c:v>
                </c:pt>
                <c:pt idx="172">
                  <c:v>2448.75</c:v>
                </c:pt>
                <c:pt idx="173">
                  <c:v>2448.75</c:v>
                </c:pt>
                <c:pt idx="174">
                  <c:v>2448.75</c:v>
                </c:pt>
                <c:pt idx="175">
                  <c:v>2448.75</c:v>
                </c:pt>
                <c:pt idx="176">
                  <c:v>2448.75</c:v>
                </c:pt>
                <c:pt idx="177">
                  <c:v>2448.75</c:v>
                </c:pt>
                <c:pt idx="178">
                  <c:v>2448.75</c:v>
                </c:pt>
                <c:pt idx="179">
                  <c:v>2448.75</c:v>
                </c:pt>
                <c:pt idx="180">
                  <c:v>2448.75</c:v>
                </c:pt>
                <c:pt idx="181">
                  <c:v>2448.75</c:v>
                </c:pt>
                <c:pt idx="182">
                  <c:v>2448.75</c:v>
                </c:pt>
                <c:pt idx="183">
                  <c:v>2448.75</c:v>
                </c:pt>
                <c:pt idx="184">
                  <c:v>2448.75</c:v>
                </c:pt>
                <c:pt idx="185">
                  <c:v>2448.75</c:v>
                </c:pt>
                <c:pt idx="186">
                  <c:v>2448.75</c:v>
                </c:pt>
                <c:pt idx="187">
                  <c:v>2448.75</c:v>
                </c:pt>
                <c:pt idx="188">
                  <c:v>2448.75</c:v>
                </c:pt>
                <c:pt idx="189">
                  <c:v>2448.75</c:v>
                </c:pt>
                <c:pt idx="190">
                  <c:v>2448.75</c:v>
                </c:pt>
                <c:pt idx="191">
                  <c:v>2448.75</c:v>
                </c:pt>
                <c:pt idx="192">
                  <c:v>2448.75</c:v>
                </c:pt>
                <c:pt idx="193">
                  <c:v>2448.75</c:v>
                </c:pt>
                <c:pt idx="194">
                  <c:v>2448.75</c:v>
                </c:pt>
                <c:pt idx="195">
                  <c:v>2448.75</c:v>
                </c:pt>
                <c:pt idx="196">
                  <c:v>2448.75</c:v>
                </c:pt>
                <c:pt idx="197">
                  <c:v>2448.75</c:v>
                </c:pt>
                <c:pt idx="198">
                  <c:v>2448.75</c:v>
                </c:pt>
                <c:pt idx="199">
                  <c:v>2448.75</c:v>
                </c:pt>
                <c:pt idx="200">
                  <c:v>2448.75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23712"/>
        <c:axId val="45925504"/>
      </c:lineChart>
      <c:catAx>
        <c:axId val="459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925504"/>
        <c:crosses val="autoZero"/>
        <c:auto val="1"/>
        <c:lblAlgn val="ctr"/>
        <c:lblOffset val="100"/>
        <c:tickLblSkip val="20"/>
        <c:noMultiLvlLbl val="0"/>
      </c:catAx>
      <c:valAx>
        <c:axId val="45925504"/>
        <c:scaling>
          <c:orientation val="minMax"/>
          <c:max val="3000"/>
          <c:min val="750"/>
        </c:scaling>
        <c:delete val="0"/>
        <c:axPos val="l"/>
        <c:majorGridlines/>
        <c:numFmt formatCode="#,##0.00\ &quot;€&quot;" sourceLinked="1"/>
        <c:majorTickMark val="out"/>
        <c:minorTickMark val="none"/>
        <c:tickLblPos val="nextTo"/>
        <c:crossAx val="45923712"/>
        <c:crosses val="autoZero"/>
        <c:crossBetween val="between"/>
        <c:majorUnit val="1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'iPhone 4S 32GB'!$B$31</c:f>
              <c:strCache>
                <c:ptCount val="1"/>
                <c:pt idx="0">
                  <c:v>Simyo</c:v>
                </c:pt>
              </c:strCache>
            </c:strRef>
          </c:tx>
          <c:marker>
            <c:symbol val="none"/>
          </c:marker>
          <c:cat>
            <c:numRef>
              <c:f>'iPhone 4S 32GB'!$A$32:$A$232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32GB'!$B$32:$B$232</c:f>
              <c:numCache>
                <c:formatCode>#,##0.00\ "€"</c:formatCode>
                <c:ptCount val="201"/>
                <c:pt idx="0">
                  <c:v>976.6</c:v>
                </c:pt>
                <c:pt idx="1">
                  <c:v>987.4</c:v>
                </c:pt>
                <c:pt idx="2">
                  <c:v>998.2</c:v>
                </c:pt>
                <c:pt idx="3">
                  <c:v>1009</c:v>
                </c:pt>
                <c:pt idx="4">
                  <c:v>1019.8</c:v>
                </c:pt>
                <c:pt idx="5">
                  <c:v>1030.5999999999999</c:v>
                </c:pt>
                <c:pt idx="6">
                  <c:v>1041.4000000000001</c:v>
                </c:pt>
                <c:pt idx="7">
                  <c:v>1052.2</c:v>
                </c:pt>
                <c:pt idx="8">
                  <c:v>1063</c:v>
                </c:pt>
                <c:pt idx="9">
                  <c:v>1073.8</c:v>
                </c:pt>
                <c:pt idx="10">
                  <c:v>1084.5999999999999</c:v>
                </c:pt>
                <c:pt idx="11">
                  <c:v>1095.4000000000001</c:v>
                </c:pt>
                <c:pt idx="12">
                  <c:v>1106.2</c:v>
                </c:pt>
                <c:pt idx="13">
                  <c:v>1117</c:v>
                </c:pt>
                <c:pt idx="14">
                  <c:v>1127.8</c:v>
                </c:pt>
                <c:pt idx="15">
                  <c:v>1138.5999999999999</c:v>
                </c:pt>
                <c:pt idx="16">
                  <c:v>1149.4000000000001</c:v>
                </c:pt>
                <c:pt idx="17">
                  <c:v>1160.2</c:v>
                </c:pt>
                <c:pt idx="18">
                  <c:v>1171</c:v>
                </c:pt>
                <c:pt idx="19">
                  <c:v>1181.8</c:v>
                </c:pt>
                <c:pt idx="20">
                  <c:v>1192.5999999999999</c:v>
                </c:pt>
                <c:pt idx="21">
                  <c:v>1203.4000000000001</c:v>
                </c:pt>
                <c:pt idx="22">
                  <c:v>1214.2</c:v>
                </c:pt>
                <c:pt idx="23">
                  <c:v>1225</c:v>
                </c:pt>
                <c:pt idx="24">
                  <c:v>1235.8</c:v>
                </c:pt>
                <c:pt idx="25">
                  <c:v>1246.5999999999999</c:v>
                </c:pt>
                <c:pt idx="26">
                  <c:v>1257.4000000000001</c:v>
                </c:pt>
                <c:pt idx="27">
                  <c:v>1268.2</c:v>
                </c:pt>
                <c:pt idx="28">
                  <c:v>1279</c:v>
                </c:pt>
                <c:pt idx="29">
                  <c:v>1289.8</c:v>
                </c:pt>
                <c:pt idx="30">
                  <c:v>1300.5999999999999</c:v>
                </c:pt>
                <c:pt idx="31">
                  <c:v>1311.4</c:v>
                </c:pt>
                <c:pt idx="32">
                  <c:v>1322.1999999999998</c:v>
                </c:pt>
                <c:pt idx="33">
                  <c:v>1333</c:v>
                </c:pt>
                <c:pt idx="34">
                  <c:v>1343.8</c:v>
                </c:pt>
                <c:pt idx="35">
                  <c:v>1354.6</c:v>
                </c:pt>
                <c:pt idx="36">
                  <c:v>1365.4</c:v>
                </c:pt>
                <c:pt idx="37">
                  <c:v>1376.1999999999998</c:v>
                </c:pt>
                <c:pt idx="38">
                  <c:v>1387</c:v>
                </c:pt>
                <c:pt idx="39">
                  <c:v>1397.8000000000002</c:v>
                </c:pt>
                <c:pt idx="40">
                  <c:v>1408.6</c:v>
                </c:pt>
                <c:pt idx="41">
                  <c:v>1419.4</c:v>
                </c:pt>
                <c:pt idx="42">
                  <c:v>1430.1999999999998</c:v>
                </c:pt>
                <c:pt idx="43">
                  <c:v>1441</c:v>
                </c:pt>
                <c:pt idx="44">
                  <c:v>1451.8000000000002</c:v>
                </c:pt>
                <c:pt idx="45">
                  <c:v>1462.6</c:v>
                </c:pt>
                <c:pt idx="46">
                  <c:v>1473.4</c:v>
                </c:pt>
                <c:pt idx="47">
                  <c:v>1484.1999999999998</c:v>
                </c:pt>
                <c:pt idx="48">
                  <c:v>1495</c:v>
                </c:pt>
                <c:pt idx="49">
                  <c:v>1505.8000000000002</c:v>
                </c:pt>
                <c:pt idx="50">
                  <c:v>1516.6</c:v>
                </c:pt>
                <c:pt idx="51">
                  <c:v>1527.4</c:v>
                </c:pt>
                <c:pt idx="52">
                  <c:v>1538.1999999999998</c:v>
                </c:pt>
                <c:pt idx="53">
                  <c:v>1549</c:v>
                </c:pt>
                <c:pt idx="54">
                  <c:v>1559.8000000000002</c:v>
                </c:pt>
                <c:pt idx="55">
                  <c:v>1570.6</c:v>
                </c:pt>
                <c:pt idx="56">
                  <c:v>1581.4</c:v>
                </c:pt>
                <c:pt idx="57">
                  <c:v>1592.1999999999998</c:v>
                </c:pt>
                <c:pt idx="58">
                  <c:v>1603</c:v>
                </c:pt>
                <c:pt idx="59">
                  <c:v>1613.8000000000002</c:v>
                </c:pt>
                <c:pt idx="60">
                  <c:v>1624.6</c:v>
                </c:pt>
                <c:pt idx="61">
                  <c:v>1635.4</c:v>
                </c:pt>
                <c:pt idx="62">
                  <c:v>1646.1999999999998</c:v>
                </c:pt>
                <c:pt idx="63">
                  <c:v>1657</c:v>
                </c:pt>
                <c:pt idx="64">
                  <c:v>1667.8</c:v>
                </c:pt>
                <c:pt idx="65">
                  <c:v>1678.6</c:v>
                </c:pt>
                <c:pt idx="66">
                  <c:v>1689.4</c:v>
                </c:pt>
                <c:pt idx="67">
                  <c:v>1700.1999999999998</c:v>
                </c:pt>
                <c:pt idx="68">
                  <c:v>1711</c:v>
                </c:pt>
                <c:pt idx="69">
                  <c:v>1721.8</c:v>
                </c:pt>
                <c:pt idx="70">
                  <c:v>1732.6</c:v>
                </c:pt>
                <c:pt idx="71">
                  <c:v>1743.4</c:v>
                </c:pt>
                <c:pt idx="72">
                  <c:v>1754.1999999999998</c:v>
                </c:pt>
                <c:pt idx="73">
                  <c:v>1765</c:v>
                </c:pt>
                <c:pt idx="74">
                  <c:v>1775.8</c:v>
                </c:pt>
                <c:pt idx="75">
                  <c:v>1786.6</c:v>
                </c:pt>
                <c:pt idx="76">
                  <c:v>1797.3999999999999</c:v>
                </c:pt>
                <c:pt idx="77">
                  <c:v>1808.1999999999998</c:v>
                </c:pt>
                <c:pt idx="78">
                  <c:v>1819</c:v>
                </c:pt>
                <c:pt idx="79">
                  <c:v>1829.8</c:v>
                </c:pt>
                <c:pt idx="80">
                  <c:v>1840.6</c:v>
                </c:pt>
                <c:pt idx="81">
                  <c:v>1851.3999999999999</c:v>
                </c:pt>
                <c:pt idx="82">
                  <c:v>1862.1999999999998</c:v>
                </c:pt>
                <c:pt idx="83">
                  <c:v>1873</c:v>
                </c:pt>
                <c:pt idx="84">
                  <c:v>1883.8</c:v>
                </c:pt>
                <c:pt idx="85">
                  <c:v>1894.6</c:v>
                </c:pt>
                <c:pt idx="86">
                  <c:v>1905.3999999999999</c:v>
                </c:pt>
                <c:pt idx="87">
                  <c:v>1912.6</c:v>
                </c:pt>
                <c:pt idx="88">
                  <c:v>1912.6</c:v>
                </c:pt>
                <c:pt idx="89">
                  <c:v>1912.6</c:v>
                </c:pt>
                <c:pt idx="90">
                  <c:v>1912.6</c:v>
                </c:pt>
                <c:pt idx="91">
                  <c:v>1912.6</c:v>
                </c:pt>
                <c:pt idx="92">
                  <c:v>1912.6</c:v>
                </c:pt>
                <c:pt idx="93">
                  <c:v>1912.6</c:v>
                </c:pt>
                <c:pt idx="94">
                  <c:v>1912.6</c:v>
                </c:pt>
                <c:pt idx="95">
                  <c:v>1912.6</c:v>
                </c:pt>
                <c:pt idx="96">
                  <c:v>1912.6</c:v>
                </c:pt>
                <c:pt idx="97">
                  <c:v>1912.6</c:v>
                </c:pt>
                <c:pt idx="98">
                  <c:v>1912.6</c:v>
                </c:pt>
                <c:pt idx="99">
                  <c:v>1912.6</c:v>
                </c:pt>
                <c:pt idx="100">
                  <c:v>1912.6</c:v>
                </c:pt>
                <c:pt idx="101">
                  <c:v>1912.6</c:v>
                </c:pt>
                <c:pt idx="102">
                  <c:v>1912.6</c:v>
                </c:pt>
                <c:pt idx="103">
                  <c:v>1912.6</c:v>
                </c:pt>
                <c:pt idx="104">
                  <c:v>1912.6</c:v>
                </c:pt>
                <c:pt idx="105">
                  <c:v>1912.6</c:v>
                </c:pt>
                <c:pt idx="106">
                  <c:v>1912.6</c:v>
                </c:pt>
                <c:pt idx="107">
                  <c:v>1912.6</c:v>
                </c:pt>
                <c:pt idx="108">
                  <c:v>1912.6</c:v>
                </c:pt>
                <c:pt idx="109">
                  <c:v>1912.6</c:v>
                </c:pt>
                <c:pt idx="110">
                  <c:v>1912.6</c:v>
                </c:pt>
                <c:pt idx="111">
                  <c:v>1912.6</c:v>
                </c:pt>
                <c:pt idx="112">
                  <c:v>1912.6</c:v>
                </c:pt>
                <c:pt idx="113">
                  <c:v>1912.6</c:v>
                </c:pt>
                <c:pt idx="114">
                  <c:v>1912.6</c:v>
                </c:pt>
                <c:pt idx="115">
                  <c:v>1912.6</c:v>
                </c:pt>
                <c:pt idx="116">
                  <c:v>1912.6</c:v>
                </c:pt>
                <c:pt idx="117">
                  <c:v>1912.6</c:v>
                </c:pt>
                <c:pt idx="118">
                  <c:v>1912.6</c:v>
                </c:pt>
                <c:pt idx="119">
                  <c:v>1912.6</c:v>
                </c:pt>
                <c:pt idx="120">
                  <c:v>1912.6</c:v>
                </c:pt>
                <c:pt idx="121">
                  <c:v>1912.6</c:v>
                </c:pt>
                <c:pt idx="122">
                  <c:v>1912.6</c:v>
                </c:pt>
                <c:pt idx="123">
                  <c:v>1912.6</c:v>
                </c:pt>
                <c:pt idx="124">
                  <c:v>1912.6</c:v>
                </c:pt>
                <c:pt idx="125">
                  <c:v>1912.6</c:v>
                </c:pt>
                <c:pt idx="126">
                  <c:v>1912.6</c:v>
                </c:pt>
                <c:pt idx="127">
                  <c:v>1912.6</c:v>
                </c:pt>
                <c:pt idx="128">
                  <c:v>1912.6</c:v>
                </c:pt>
                <c:pt idx="129">
                  <c:v>1912.6</c:v>
                </c:pt>
                <c:pt idx="130">
                  <c:v>1912.6</c:v>
                </c:pt>
                <c:pt idx="131">
                  <c:v>1912.6</c:v>
                </c:pt>
                <c:pt idx="132">
                  <c:v>1912.6</c:v>
                </c:pt>
                <c:pt idx="133">
                  <c:v>1912.6</c:v>
                </c:pt>
                <c:pt idx="134">
                  <c:v>1912.6</c:v>
                </c:pt>
                <c:pt idx="135">
                  <c:v>1912.6</c:v>
                </c:pt>
                <c:pt idx="136">
                  <c:v>1912.6</c:v>
                </c:pt>
                <c:pt idx="137">
                  <c:v>1912.6</c:v>
                </c:pt>
                <c:pt idx="138">
                  <c:v>1912.6</c:v>
                </c:pt>
                <c:pt idx="139">
                  <c:v>1912.6</c:v>
                </c:pt>
                <c:pt idx="140">
                  <c:v>1912.6</c:v>
                </c:pt>
                <c:pt idx="141">
                  <c:v>1912.6</c:v>
                </c:pt>
                <c:pt idx="142">
                  <c:v>1912.6</c:v>
                </c:pt>
                <c:pt idx="143">
                  <c:v>1912.6</c:v>
                </c:pt>
                <c:pt idx="144">
                  <c:v>1912.6</c:v>
                </c:pt>
                <c:pt idx="145">
                  <c:v>1912.6</c:v>
                </c:pt>
                <c:pt idx="146">
                  <c:v>1912.6</c:v>
                </c:pt>
                <c:pt idx="147">
                  <c:v>1912.6</c:v>
                </c:pt>
                <c:pt idx="148">
                  <c:v>1912.6</c:v>
                </c:pt>
                <c:pt idx="149">
                  <c:v>1912.6</c:v>
                </c:pt>
                <c:pt idx="150">
                  <c:v>1912.6</c:v>
                </c:pt>
                <c:pt idx="151">
                  <c:v>1912.6</c:v>
                </c:pt>
                <c:pt idx="152">
                  <c:v>1912.6</c:v>
                </c:pt>
                <c:pt idx="153">
                  <c:v>1912.6</c:v>
                </c:pt>
                <c:pt idx="154">
                  <c:v>1912.6</c:v>
                </c:pt>
                <c:pt idx="155">
                  <c:v>1912.6</c:v>
                </c:pt>
                <c:pt idx="156">
                  <c:v>1912.6</c:v>
                </c:pt>
                <c:pt idx="157">
                  <c:v>1912.6</c:v>
                </c:pt>
                <c:pt idx="158">
                  <c:v>1912.6</c:v>
                </c:pt>
                <c:pt idx="159">
                  <c:v>1912.6</c:v>
                </c:pt>
                <c:pt idx="160">
                  <c:v>1912.6</c:v>
                </c:pt>
                <c:pt idx="161">
                  <c:v>1912.6</c:v>
                </c:pt>
                <c:pt idx="162">
                  <c:v>1912.6</c:v>
                </c:pt>
                <c:pt idx="163">
                  <c:v>1912.6</c:v>
                </c:pt>
                <c:pt idx="164">
                  <c:v>1912.6</c:v>
                </c:pt>
                <c:pt idx="165">
                  <c:v>1912.6</c:v>
                </c:pt>
                <c:pt idx="166">
                  <c:v>1912.6</c:v>
                </c:pt>
                <c:pt idx="167">
                  <c:v>1912.6</c:v>
                </c:pt>
                <c:pt idx="168">
                  <c:v>1912.6</c:v>
                </c:pt>
                <c:pt idx="169">
                  <c:v>1912.6</c:v>
                </c:pt>
                <c:pt idx="170">
                  <c:v>1912.6</c:v>
                </c:pt>
                <c:pt idx="171">
                  <c:v>1912.6</c:v>
                </c:pt>
                <c:pt idx="172">
                  <c:v>1912.6</c:v>
                </c:pt>
                <c:pt idx="173">
                  <c:v>1912.6</c:v>
                </c:pt>
                <c:pt idx="174">
                  <c:v>1912.6</c:v>
                </c:pt>
                <c:pt idx="175">
                  <c:v>1912.6</c:v>
                </c:pt>
                <c:pt idx="176">
                  <c:v>1912.6</c:v>
                </c:pt>
                <c:pt idx="177">
                  <c:v>1912.6</c:v>
                </c:pt>
                <c:pt idx="178">
                  <c:v>1912.6</c:v>
                </c:pt>
                <c:pt idx="179">
                  <c:v>1912.6</c:v>
                </c:pt>
                <c:pt idx="180">
                  <c:v>1912.6</c:v>
                </c:pt>
                <c:pt idx="181">
                  <c:v>1912.6</c:v>
                </c:pt>
                <c:pt idx="182">
                  <c:v>1912.6</c:v>
                </c:pt>
                <c:pt idx="183">
                  <c:v>1912.6</c:v>
                </c:pt>
                <c:pt idx="184">
                  <c:v>1912.6</c:v>
                </c:pt>
                <c:pt idx="185">
                  <c:v>1912.6</c:v>
                </c:pt>
                <c:pt idx="186">
                  <c:v>1912.6</c:v>
                </c:pt>
                <c:pt idx="187">
                  <c:v>1912.6</c:v>
                </c:pt>
                <c:pt idx="188">
                  <c:v>1912.6</c:v>
                </c:pt>
                <c:pt idx="189">
                  <c:v>1912.6</c:v>
                </c:pt>
                <c:pt idx="190">
                  <c:v>1912.6</c:v>
                </c:pt>
                <c:pt idx="191">
                  <c:v>1912.6</c:v>
                </c:pt>
                <c:pt idx="192">
                  <c:v>1912.6</c:v>
                </c:pt>
                <c:pt idx="193">
                  <c:v>1912.6</c:v>
                </c:pt>
                <c:pt idx="194">
                  <c:v>1912.6</c:v>
                </c:pt>
                <c:pt idx="195">
                  <c:v>1912.6</c:v>
                </c:pt>
                <c:pt idx="196">
                  <c:v>1912.6</c:v>
                </c:pt>
                <c:pt idx="197">
                  <c:v>1912.6</c:v>
                </c:pt>
                <c:pt idx="198">
                  <c:v>1912.6</c:v>
                </c:pt>
                <c:pt idx="199">
                  <c:v>1912.6</c:v>
                </c:pt>
                <c:pt idx="200">
                  <c:v>1912.6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'iPhone 4S 32GB'!$C$31</c:f>
              <c:strCache>
                <c:ptCount val="1"/>
                <c:pt idx="0">
                  <c:v>discoTEL</c:v>
                </c:pt>
              </c:strCache>
            </c:strRef>
          </c:tx>
          <c:marker>
            <c:symbol val="none"/>
          </c:marker>
          <c:cat>
            <c:numRef>
              <c:f>'iPhone 4S 32GB'!$A$32:$A$232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32GB'!$C$32:$C$232</c:f>
              <c:numCache>
                <c:formatCode>#,##0.00\ "€"</c:formatCode>
                <c:ptCount val="201"/>
                <c:pt idx="0">
                  <c:v>1049.8</c:v>
                </c:pt>
                <c:pt idx="1">
                  <c:v>1058.8</c:v>
                </c:pt>
                <c:pt idx="2">
                  <c:v>1067.8</c:v>
                </c:pt>
                <c:pt idx="3">
                  <c:v>1076.8</c:v>
                </c:pt>
                <c:pt idx="4">
                  <c:v>1085.8</c:v>
                </c:pt>
                <c:pt idx="5">
                  <c:v>1094.8</c:v>
                </c:pt>
                <c:pt idx="6">
                  <c:v>1103.8</c:v>
                </c:pt>
                <c:pt idx="7">
                  <c:v>1112.8</c:v>
                </c:pt>
                <c:pt idx="8">
                  <c:v>1121.8</c:v>
                </c:pt>
                <c:pt idx="9">
                  <c:v>1130.8</c:v>
                </c:pt>
                <c:pt idx="10">
                  <c:v>1139.8</c:v>
                </c:pt>
                <c:pt idx="11">
                  <c:v>1148.8</c:v>
                </c:pt>
                <c:pt idx="12">
                  <c:v>1157.8</c:v>
                </c:pt>
                <c:pt idx="13">
                  <c:v>1166.8</c:v>
                </c:pt>
                <c:pt idx="14">
                  <c:v>1175.8</c:v>
                </c:pt>
                <c:pt idx="15">
                  <c:v>1184.8</c:v>
                </c:pt>
                <c:pt idx="16">
                  <c:v>1193.8</c:v>
                </c:pt>
                <c:pt idx="17">
                  <c:v>1202.8</c:v>
                </c:pt>
                <c:pt idx="18">
                  <c:v>1211.8</c:v>
                </c:pt>
                <c:pt idx="19">
                  <c:v>1220.8</c:v>
                </c:pt>
                <c:pt idx="20">
                  <c:v>1229.8</c:v>
                </c:pt>
                <c:pt idx="21">
                  <c:v>1238.8</c:v>
                </c:pt>
                <c:pt idx="22">
                  <c:v>1247.8</c:v>
                </c:pt>
                <c:pt idx="23">
                  <c:v>1256.8</c:v>
                </c:pt>
                <c:pt idx="24">
                  <c:v>1265.8</c:v>
                </c:pt>
                <c:pt idx="25">
                  <c:v>1274.8</c:v>
                </c:pt>
                <c:pt idx="26">
                  <c:v>1283.8</c:v>
                </c:pt>
                <c:pt idx="27">
                  <c:v>1292.8</c:v>
                </c:pt>
                <c:pt idx="28">
                  <c:v>1301.8</c:v>
                </c:pt>
                <c:pt idx="29">
                  <c:v>1310.8</c:v>
                </c:pt>
                <c:pt idx="30">
                  <c:v>1319.8</c:v>
                </c:pt>
                <c:pt idx="31">
                  <c:v>1328.8</c:v>
                </c:pt>
                <c:pt idx="32">
                  <c:v>1337.8</c:v>
                </c:pt>
                <c:pt idx="33">
                  <c:v>1346.8</c:v>
                </c:pt>
                <c:pt idx="34">
                  <c:v>1355.8</c:v>
                </c:pt>
                <c:pt idx="35">
                  <c:v>1364.8</c:v>
                </c:pt>
                <c:pt idx="36">
                  <c:v>1373.8</c:v>
                </c:pt>
                <c:pt idx="37">
                  <c:v>1382.8</c:v>
                </c:pt>
                <c:pt idx="38">
                  <c:v>1391.8</c:v>
                </c:pt>
                <c:pt idx="39">
                  <c:v>1400.8</c:v>
                </c:pt>
                <c:pt idx="40">
                  <c:v>1409.8</c:v>
                </c:pt>
                <c:pt idx="41">
                  <c:v>1418.8</c:v>
                </c:pt>
                <c:pt idx="42">
                  <c:v>1427.8</c:v>
                </c:pt>
                <c:pt idx="43">
                  <c:v>1436.8</c:v>
                </c:pt>
                <c:pt idx="44">
                  <c:v>1445.8</c:v>
                </c:pt>
                <c:pt idx="45">
                  <c:v>1454.8</c:v>
                </c:pt>
                <c:pt idx="46">
                  <c:v>1463.8</c:v>
                </c:pt>
                <c:pt idx="47">
                  <c:v>1472.8</c:v>
                </c:pt>
                <c:pt idx="48">
                  <c:v>1481.8</c:v>
                </c:pt>
                <c:pt idx="49">
                  <c:v>1490.8</c:v>
                </c:pt>
                <c:pt idx="50">
                  <c:v>1499.8</c:v>
                </c:pt>
                <c:pt idx="51">
                  <c:v>1508.8000000000002</c:v>
                </c:pt>
                <c:pt idx="52">
                  <c:v>1517.8000000000002</c:v>
                </c:pt>
                <c:pt idx="53">
                  <c:v>1526.8000000000002</c:v>
                </c:pt>
                <c:pt idx="54">
                  <c:v>1535.8000000000002</c:v>
                </c:pt>
                <c:pt idx="55">
                  <c:v>1544.8000000000002</c:v>
                </c:pt>
                <c:pt idx="56">
                  <c:v>1553.8000000000002</c:v>
                </c:pt>
                <c:pt idx="57">
                  <c:v>1562.8000000000002</c:v>
                </c:pt>
                <c:pt idx="58">
                  <c:v>1571.8000000000002</c:v>
                </c:pt>
                <c:pt idx="59">
                  <c:v>1580.8000000000002</c:v>
                </c:pt>
                <c:pt idx="60">
                  <c:v>1589.8000000000002</c:v>
                </c:pt>
                <c:pt idx="61">
                  <c:v>1598.8000000000002</c:v>
                </c:pt>
                <c:pt idx="62">
                  <c:v>1607.8000000000002</c:v>
                </c:pt>
                <c:pt idx="63">
                  <c:v>1616.8000000000002</c:v>
                </c:pt>
                <c:pt idx="64">
                  <c:v>1625.8000000000002</c:v>
                </c:pt>
                <c:pt idx="65">
                  <c:v>1634.8000000000002</c:v>
                </c:pt>
                <c:pt idx="66">
                  <c:v>1643.8000000000002</c:v>
                </c:pt>
                <c:pt idx="67">
                  <c:v>1652.8000000000002</c:v>
                </c:pt>
                <c:pt idx="68">
                  <c:v>1661.8000000000002</c:v>
                </c:pt>
                <c:pt idx="69">
                  <c:v>1670.8000000000002</c:v>
                </c:pt>
                <c:pt idx="70">
                  <c:v>1679.8000000000002</c:v>
                </c:pt>
                <c:pt idx="71">
                  <c:v>1688.8000000000002</c:v>
                </c:pt>
                <c:pt idx="72">
                  <c:v>1697.8000000000002</c:v>
                </c:pt>
                <c:pt idx="73">
                  <c:v>1706.8000000000002</c:v>
                </c:pt>
                <c:pt idx="74">
                  <c:v>1715.8000000000002</c:v>
                </c:pt>
                <c:pt idx="75">
                  <c:v>1724.8000000000002</c:v>
                </c:pt>
                <c:pt idx="76">
                  <c:v>1733.8000000000002</c:v>
                </c:pt>
                <c:pt idx="77">
                  <c:v>1742.8000000000002</c:v>
                </c:pt>
                <c:pt idx="78">
                  <c:v>1751.8000000000002</c:v>
                </c:pt>
                <c:pt idx="79">
                  <c:v>1760.8000000000002</c:v>
                </c:pt>
                <c:pt idx="80">
                  <c:v>1769.8000000000002</c:v>
                </c:pt>
                <c:pt idx="81">
                  <c:v>1778.8000000000002</c:v>
                </c:pt>
                <c:pt idx="82">
                  <c:v>1787.8000000000002</c:v>
                </c:pt>
                <c:pt idx="83">
                  <c:v>1796.8000000000002</c:v>
                </c:pt>
                <c:pt idx="84">
                  <c:v>1805.8000000000002</c:v>
                </c:pt>
                <c:pt idx="85">
                  <c:v>1814.8000000000002</c:v>
                </c:pt>
                <c:pt idx="86">
                  <c:v>1823.8000000000002</c:v>
                </c:pt>
                <c:pt idx="87">
                  <c:v>1832.8000000000002</c:v>
                </c:pt>
                <c:pt idx="88">
                  <c:v>1841.8000000000002</c:v>
                </c:pt>
                <c:pt idx="89">
                  <c:v>1850.8000000000002</c:v>
                </c:pt>
                <c:pt idx="90">
                  <c:v>1859.8000000000002</c:v>
                </c:pt>
                <c:pt idx="91">
                  <c:v>1868.8000000000002</c:v>
                </c:pt>
                <c:pt idx="92">
                  <c:v>1877.8000000000002</c:v>
                </c:pt>
                <c:pt idx="93">
                  <c:v>1886.8000000000002</c:v>
                </c:pt>
                <c:pt idx="94">
                  <c:v>1895.8000000000002</c:v>
                </c:pt>
                <c:pt idx="95">
                  <c:v>1904.8000000000002</c:v>
                </c:pt>
                <c:pt idx="96">
                  <c:v>1913.8000000000002</c:v>
                </c:pt>
                <c:pt idx="97">
                  <c:v>1922.8000000000002</c:v>
                </c:pt>
                <c:pt idx="98">
                  <c:v>1931.8000000000002</c:v>
                </c:pt>
                <c:pt idx="99">
                  <c:v>1940.8000000000002</c:v>
                </c:pt>
                <c:pt idx="100">
                  <c:v>1949.8000000000002</c:v>
                </c:pt>
                <c:pt idx="101">
                  <c:v>1958.8000000000002</c:v>
                </c:pt>
                <c:pt idx="102">
                  <c:v>1967.8000000000002</c:v>
                </c:pt>
                <c:pt idx="103">
                  <c:v>1976.8000000000002</c:v>
                </c:pt>
                <c:pt idx="104">
                  <c:v>1985.8000000000002</c:v>
                </c:pt>
                <c:pt idx="105">
                  <c:v>1994.8000000000002</c:v>
                </c:pt>
                <c:pt idx="106">
                  <c:v>2003.8000000000002</c:v>
                </c:pt>
                <c:pt idx="107">
                  <c:v>2012.8000000000002</c:v>
                </c:pt>
                <c:pt idx="108">
                  <c:v>2021.8000000000002</c:v>
                </c:pt>
                <c:pt idx="109">
                  <c:v>2030.8000000000002</c:v>
                </c:pt>
                <c:pt idx="110">
                  <c:v>2039.8000000000002</c:v>
                </c:pt>
                <c:pt idx="111">
                  <c:v>2048.8000000000002</c:v>
                </c:pt>
                <c:pt idx="112">
                  <c:v>2057.8000000000002</c:v>
                </c:pt>
                <c:pt idx="113">
                  <c:v>2066.8000000000002</c:v>
                </c:pt>
                <c:pt idx="114">
                  <c:v>2075.8000000000002</c:v>
                </c:pt>
                <c:pt idx="115">
                  <c:v>2084.8000000000002</c:v>
                </c:pt>
                <c:pt idx="116">
                  <c:v>2093.8000000000002</c:v>
                </c:pt>
                <c:pt idx="117">
                  <c:v>2102.8000000000002</c:v>
                </c:pt>
                <c:pt idx="118">
                  <c:v>2111.8000000000002</c:v>
                </c:pt>
                <c:pt idx="119">
                  <c:v>2120.8000000000002</c:v>
                </c:pt>
                <c:pt idx="120">
                  <c:v>2129.8000000000002</c:v>
                </c:pt>
                <c:pt idx="121">
                  <c:v>2138.8000000000002</c:v>
                </c:pt>
                <c:pt idx="122">
                  <c:v>2147.8000000000002</c:v>
                </c:pt>
                <c:pt idx="123">
                  <c:v>2156.8000000000002</c:v>
                </c:pt>
                <c:pt idx="124">
                  <c:v>2165.8000000000002</c:v>
                </c:pt>
                <c:pt idx="125">
                  <c:v>2174.8000000000002</c:v>
                </c:pt>
                <c:pt idx="126">
                  <c:v>2183.8000000000002</c:v>
                </c:pt>
                <c:pt idx="127">
                  <c:v>2192.8000000000002</c:v>
                </c:pt>
                <c:pt idx="128">
                  <c:v>2201.8000000000002</c:v>
                </c:pt>
                <c:pt idx="129">
                  <c:v>2210.8000000000002</c:v>
                </c:pt>
                <c:pt idx="130">
                  <c:v>2219.8000000000002</c:v>
                </c:pt>
                <c:pt idx="131">
                  <c:v>2228.8000000000002</c:v>
                </c:pt>
                <c:pt idx="132">
                  <c:v>2237.8000000000002</c:v>
                </c:pt>
                <c:pt idx="133">
                  <c:v>2246.8000000000002</c:v>
                </c:pt>
                <c:pt idx="134">
                  <c:v>2255.8000000000002</c:v>
                </c:pt>
                <c:pt idx="135">
                  <c:v>2264.8000000000002</c:v>
                </c:pt>
                <c:pt idx="136">
                  <c:v>2273.8000000000002</c:v>
                </c:pt>
                <c:pt idx="137">
                  <c:v>2282.8000000000002</c:v>
                </c:pt>
                <c:pt idx="138">
                  <c:v>2291.8000000000002</c:v>
                </c:pt>
                <c:pt idx="139">
                  <c:v>2300.8000000000002</c:v>
                </c:pt>
                <c:pt idx="140">
                  <c:v>2309.8000000000002</c:v>
                </c:pt>
                <c:pt idx="141">
                  <c:v>2318.8000000000002</c:v>
                </c:pt>
                <c:pt idx="142">
                  <c:v>2327.8000000000002</c:v>
                </c:pt>
                <c:pt idx="143">
                  <c:v>2336.8000000000002</c:v>
                </c:pt>
                <c:pt idx="144">
                  <c:v>2345.8000000000002</c:v>
                </c:pt>
                <c:pt idx="145">
                  <c:v>2354.8000000000002</c:v>
                </c:pt>
                <c:pt idx="146">
                  <c:v>2363.8000000000002</c:v>
                </c:pt>
                <c:pt idx="147">
                  <c:v>2372.8000000000002</c:v>
                </c:pt>
                <c:pt idx="148">
                  <c:v>2381.8000000000002</c:v>
                </c:pt>
                <c:pt idx="149">
                  <c:v>2390.8000000000002</c:v>
                </c:pt>
                <c:pt idx="150">
                  <c:v>2399.8000000000002</c:v>
                </c:pt>
                <c:pt idx="151">
                  <c:v>2408.8000000000002</c:v>
                </c:pt>
                <c:pt idx="152">
                  <c:v>2417.8000000000002</c:v>
                </c:pt>
                <c:pt idx="153">
                  <c:v>2426.8000000000002</c:v>
                </c:pt>
                <c:pt idx="154">
                  <c:v>2435.8000000000002</c:v>
                </c:pt>
                <c:pt idx="155">
                  <c:v>2444.8000000000002</c:v>
                </c:pt>
                <c:pt idx="156">
                  <c:v>2453.8000000000002</c:v>
                </c:pt>
                <c:pt idx="157">
                  <c:v>2462.8000000000002</c:v>
                </c:pt>
                <c:pt idx="158">
                  <c:v>2471.8000000000002</c:v>
                </c:pt>
                <c:pt idx="159">
                  <c:v>2480.8000000000002</c:v>
                </c:pt>
                <c:pt idx="160">
                  <c:v>2489.8000000000002</c:v>
                </c:pt>
                <c:pt idx="161">
                  <c:v>2498.8000000000002</c:v>
                </c:pt>
                <c:pt idx="162">
                  <c:v>2507.8000000000002</c:v>
                </c:pt>
                <c:pt idx="163">
                  <c:v>2516.8000000000002</c:v>
                </c:pt>
                <c:pt idx="164">
                  <c:v>2525.8000000000002</c:v>
                </c:pt>
                <c:pt idx="165">
                  <c:v>2534.8000000000002</c:v>
                </c:pt>
                <c:pt idx="166">
                  <c:v>2543.8000000000002</c:v>
                </c:pt>
                <c:pt idx="167">
                  <c:v>2552.8000000000002</c:v>
                </c:pt>
                <c:pt idx="168">
                  <c:v>2561.8000000000002</c:v>
                </c:pt>
                <c:pt idx="169">
                  <c:v>2570.8000000000002</c:v>
                </c:pt>
                <c:pt idx="170">
                  <c:v>2579.8000000000002</c:v>
                </c:pt>
                <c:pt idx="171">
                  <c:v>2588.8000000000002</c:v>
                </c:pt>
                <c:pt idx="172">
                  <c:v>2597.8000000000002</c:v>
                </c:pt>
                <c:pt idx="173">
                  <c:v>2606.8000000000002</c:v>
                </c:pt>
                <c:pt idx="174">
                  <c:v>2615.8000000000002</c:v>
                </c:pt>
                <c:pt idx="175">
                  <c:v>2624.8</c:v>
                </c:pt>
                <c:pt idx="176">
                  <c:v>2633.8</c:v>
                </c:pt>
                <c:pt idx="177">
                  <c:v>2642.8</c:v>
                </c:pt>
                <c:pt idx="178">
                  <c:v>2651.8</c:v>
                </c:pt>
                <c:pt idx="179">
                  <c:v>2660.8</c:v>
                </c:pt>
                <c:pt idx="180">
                  <c:v>2669.8</c:v>
                </c:pt>
                <c:pt idx="181">
                  <c:v>2678.8</c:v>
                </c:pt>
                <c:pt idx="182">
                  <c:v>2687.8</c:v>
                </c:pt>
                <c:pt idx="183">
                  <c:v>2696.8</c:v>
                </c:pt>
                <c:pt idx="184">
                  <c:v>2705.8</c:v>
                </c:pt>
                <c:pt idx="185">
                  <c:v>2714.8</c:v>
                </c:pt>
                <c:pt idx="186">
                  <c:v>2723.8</c:v>
                </c:pt>
                <c:pt idx="187">
                  <c:v>2732.8</c:v>
                </c:pt>
                <c:pt idx="188">
                  <c:v>2741.8</c:v>
                </c:pt>
                <c:pt idx="189">
                  <c:v>2750.8</c:v>
                </c:pt>
                <c:pt idx="190">
                  <c:v>2759.8</c:v>
                </c:pt>
                <c:pt idx="191">
                  <c:v>2768.8</c:v>
                </c:pt>
                <c:pt idx="192">
                  <c:v>2777.8</c:v>
                </c:pt>
                <c:pt idx="193">
                  <c:v>2786.8</c:v>
                </c:pt>
                <c:pt idx="194">
                  <c:v>2795.8</c:v>
                </c:pt>
                <c:pt idx="195">
                  <c:v>2804.8</c:v>
                </c:pt>
                <c:pt idx="196">
                  <c:v>2813.8</c:v>
                </c:pt>
                <c:pt idx="197">
                  <c:v>2822.8</c:v>
                </c:pt>
                <c:pt idx="198">
                  <c:v>2831.8</c:v>
                </c:pt>
                <c:pt idx="199">
                  <c:v>2840.8</c:v>
                </c:pt>
                <c:pt idx="200">
                  <c:v>2849.8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'iPhone 4S 32GB'!$D$31</c:f>
              <c:strCache>
                <c:ptCount val="1"/>
                <c:pt idx="0">
                  <c:v>Call &amp; Surf Mobil XS</c:v>
                </c:pt>
              </c:strCache>
            </c:strRef>
          </c:tx>
          <c:marker>
            <c:symbol val="none"/>
          </c:marker>
          <c:cat>
            <c:numRef>
              <c:f>'iPhone 4S 32GB'!$A$32:$A$232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32GB'!$D$32:$D$232</c:f>
              <c:numCache>
                <c:formatCode>#,##0.00\ "€"</c:formatCode>
                <c:ptCount val="201"/>
                <c:pt idx="0">
                  <c:v>1068.75</c:v>
                </c:pt>
                <c:pt idx="1">
                  <c:v>1068.75</c:v>
                </c:pt>
                <c:pt idx="2">
                  <c:v>1068.75</c:v>
                </c:pt>
                <c:pt idx="3">
                  <c:v>1068.75</c:v>
                </c:pt>
                <c:pt idx="4">
                  <c:v>1068.75</c:v>
                </c:pt>
                <c:pt idx="5">
                  <c:v>1068.75</c:v>
                </c:pt>
                <c:pt idx="6">
                  <c:v>1068.75</c:v>
                </c:pt>
                <c:pt idx="7">
                  <c:v>1103.55</c:v>
                </c:pt>
                <c:pt idx="8">
                  <c:v>1138.3499999999999</c:v>
                </c:pt>
                <c:pt idx="9">
                  <c:v>1173.1500000000001</c:v>
                </c:pt>
                <c:pt idx="10">
                  <c:v>1207.95</c:v>
                </c:pt>
                <c:pt idx="11">
                  <c:v>1242.75</c:v>
                </c:pt>
                <c:pt idx="12">
                  <c:v>1277.55</c:v>
                </c:pt>
                <c:pt idx="13">
                  <c:v>1312.35</c:v>
                </c:pt>
                <c:pt idx="14">
                  <c:v>1347.15</c:v>
                </c:pt>
                <c:pt idx="15">
                  <c:v>1381.95</c:v>
                </c:pt>
                <c:pt idx="16">
                  <c:v>1416.75</c:v>
                </c:pt>
                <c:pt idx="17">
                  <c:v>1451.55</c:v>
                </c:pt>
                <c:pt idx="18">
                  <c:v>1486.35</c:v>
                </c:pt>
                <c:pt idx="19">
                  <c:v>1521.15</c:v>
                </c:pt>
                <c:pt idx="20">
                  <c:v>1555.95</c:v>
                </c:pt>
                <c:pt idx="21">
                  <c:v>1590.75</c:v>
                </c:pt>
                <c:pt idx="22">
                  <c:v>1625.55</c:v>
                </c:pt>
                <c:pt idx="23">
                  <c:v>1660.35</c:v>
                </c:pt>
                <c:pt idx="24">
                  <c:v>1695.1499999999999</c:v>
                </c:pt>
                <c:pt idx="25">
                  <c:v>1729.95</c:v>
                </c:pt>
                <c:pt idx="26">
                  <c:v>1764.75</c:v>
                </c:pt>
                <c:pt idx="27">
                  <c:v>1799.55</c:v>
                </c:pt>
                <c:pt idx="28">
                  <c:v>1834.35</c:v>
                </c:pt>
                <c:pt idx="29">
                  <c:v>1869.1499999999999</c:v>
                </c:pt>
                <c:pt idx="30">
                  <c:v>1903.95</c:v>
                </c:pt>
                <c:pt idx="31">
                  <c:v>1938.7500000000002</c:v>
                </c:pt>
                <c:pt idx="32">
                  <c:v>1973.55</c:v>
                </c:pt>
                <c:pt idx="33">
                  <c:v>2008.35</c:v>
                </c:pt>
                <c:pt idx="34">
                  <c:v>2043.1499999999999</c:v>
                </c:pt>
                <c:pt idx="35">
                  <c:v>2077.9499999999998</c:v>
                </c:pt>
                <c:pt idx="36">
                  <c:v>2112.75</c:v>
                </c:pt>
                <c:pt idx="37">
                  <c:v>2147.5500000000002</c:v>
                </c:pt>
                <c:pt idx="38">
                  <c:v>2182.35</c:v>
                </c:pt>
                <c:pt idx="39">
                  <c:v>2217.1499999999996</c:v>
                </c:pt>
                <c:pt idx="40">
                  <c:v>2251.9499999999998</c:v>
                </c:pt>
                <c:pt idx="41">
                  <c:v>2286.75</c:v>
                </c:pt>
                <c:pt idx="42">
                  <c:v>2321.5500000000002</c:v>
                </c:pt>
                <c:pt idx="43">
                  <c:v>2356.35</c:v>
                </c:pt>
                <c:pt idx="44">
                  <c:v>2391.1499999999996</c:v>
                </c:pt>
                <c:pt idx="45">
                  <c:v>2425.9499999999998</c:v>
                </c:pt>
                <c:pt idx="46">
                  <c:v>2460.75</c:v>
                </c:pt>
                <c:pt idx="47">
                  <c:v>2495.5500000000002</c:v>
                </c:pt>
                <c:pt idx="48">
                  <c:v>2530.35</c:v>
                </c:pt>
                <c:pt idx="49">
                  <c:v>2565.1499999999996</c:v>
                </c:pt>
                <c:pt idx="50">
                  <c:v>2599.9499999999998</c:v>
                </c:pt>
                <c:pt idx="51">
                  <c:v>2634.75</c:v>
                </c:pt>
                <c:pt idx="52">
                  <c:v>2669.55</c:v>
                </c:pt>
                <c:pt idx="53">
                  <c:v>2704.3499999999995</c:v>
                </c:pt>
                <c:pt idx="54">
                  <c:v>2739.1499999999996</c:v>
                </c:pt>
                <c:pt idx="55">
                  <c:v>2773.95</c:v>
                </c:pt>
                <c:pt idx="56">
                  <c:v>2808.75</c:v>
                </c:pt>
                <c:pt idx="57">
                  <c:v>2843.55</c:v>
                </c:pt>
                <c:pt idx="58">
                  <c:v>2878.3499999999995</c:v>
                </c:pt>
                <c:pt idx="59">
                  <c:v>2913.1499999999996</c:v>
                </c:pt>
                <c:pt idx="60">
                  <c:v>2947.95</c:v>
                </c:pt>
                <c:pt idx="61">
                  <c:v>2982.75</c:v>
                </c:pt>
                <c:pt idx="62">
                  <c:v>3017.55</c:v>
                </c:pt>
                <c:pt idx="63">
                  <c:v>3052.3499999999995</c:v>
                </c:pt>
                <c:pt idx="64">
                  <c:v>3087.1499999999996</c:v>
                </c:pt>
                <c:pt idx="65">
                  <c:v>3121.95</c:v>
                </c:pt>
                <c:pt idx="66">
                  <c:v>3156.75</c:v>
                </c:pt>
                <c:pt idx="67">
                  <c:v>3191.55</c:v>
                </c:pt>
                <c:pt idx="68">
                  <c:v>3226.3499999999995</c:v>
                </c:pt>
                <c:pt idx="69">
                  <c:v>3261.1499999999996</c:v>
                </c:pt>
                <c:pt idx="70">
                  <c:v>3295.95</c:v>
                </c:pt>
                <c:pt idx="71">
                  <c:v>3330.75</c:v>
                </c:pt>
                <c:pt idx="72">
                  <c:v>3365.55</c:v>
                </c:pt>
                <c:pt idx="73">
                  <c:v>3400.3499999999995</c:v>
                </c:pt>
                <c:pt idx="74">
                  <c:v>3435.1499999999996</c:v>
                </c:pt>
                <c:pt idx="75">
                  <c:v>3469.95</c:v>
                </c:pt>
                <c:pt idx="76">
                  <c:v>3504.75</c:v>
                </c:pt>
                <c:pt idx="77">
                  <c:v>3539.55</c:v>
                </c:pt>
                <c:pt idx="78">
                  <c:v>3574.3499999999995</c:v>
                </c:pt>
                <c:pt idx="79">
                  <c:v>3609.1499999999996</c:v>
                </c:pt>
                <c:pt idx="80">
                  <c:v>3643.95</c:v>
                </c:pt>
                <c:pt idx="81">
                  <c:v>3678.75</c:v>
                </c:pt>
                <c:pt idx="82">
                  <c:v>3713.5499999999993</c:v>
                </c:pt>
                <c:pt idx="83">
                  <c:v>3748.3499999999995</c:v>
                </c:pt>
                <c:pt idx="84">
                  <c:v>3783.1499999999996</c:v>
                </c:pt>
                <c:pt idx="85">
                  <c:v>3817.95</c:v>
                </c:pt>
                <c:pt idx="86">
                  <c:v>3852.75</c:v>
                </c:pt>
                <c:pt idx="87">
                  <c:v>3887.5499999999993</c:v>
                </c:pt>
                <c:pt idx="88">
                  <c:v>3922.3499999999995</c:v>
                </c:pt>
                <c:pt idx="89">
                  <c:v>3957.1499999999996</c:v>
                </c:pt>
                <c:pt idx="90">
                  <c:v>3991.95</c:v>
                </c:pt>
                <c:pt idx="91">
                  <c:v>4026.75</c:v>
                </c:pt>
                <c:pt idx="92">
                  <c:v>4061.5499999999993</c:v>
                </c:pt>
                <c:pt idx="93">
                  <c:v>4096.3499999999995</c:v>
                </c:pt>
                <c:pt idx="94">
                  <c:v>4131.1499999999996</c:v>
                </c:pt>
                <c:pt idx="95">
                  <c:v>4165.9499999999989</c:v>
                </c:pt>
                <c:pt idx="96">
                  <c:v>4200.75</c:v>
                </c:pt>
                <c:pt idx="97">
                  <c:v>4235.5499999999993</c:v>
                </c:pt>
                <c:pt idx="98">
                  <c:v>4270.3499999999995</c:v>
                </c:pt>
                <c:pt idx="99">
                  <c:v>4305.1499999999996</c:v>
                </c:pt>
                <c:pt idx="100">
                  <c:v>4339.9499999999989</c:v>
                </c:pt>
                <c:pt idx="101">
                  <c:v>4374.75</c:v>
                </c:pt>
                <c:pt idx="102">
                  <c:v>4409.5499999999993</c:v>
                </c:pt>
                <c:pt idx="103">
                  <c:v>4444.3499999999995</c:v>
                </c:pt>
                <c:pt idx="104">
                  <c:v>4479.1499999999996</c:v>
                </c:pt>
                <c:pt idx="105">
                  <c:v>4513.9499999999989</c:v>
                </c:pt>
                <c:pt idx="106">
                  <c:v>4548.75</c:v>
                </c:pt>
                <c:pt idx="107">
                  <c:v>4583.5499999999993</c:v>
                </c:pt>
                <c:pt idx="108">
                  <c:v>4618.3499999999995</c:v>
                </c:pt>
                <c:pt idx="109">
                  <c:v>4653.1499999999996</c:v>
                </c:pt>
                <c:pt idx="110">
                  <c:v>4687.9499999999989</c:v>
                </c:pt>
                <c:pt idx="111">
                  <c:v>4722.7499999999991</c:v>
                </c:pt>
                <c:pt idx="112">
                  <c:v>4757.5499999999993</c:v>
                </c:pt>
                <c:pt idx="113">
                  <c:v>4792.3499999999995</c:v>
                </c:pt>
                <c:pt idx="114">
                  <c:v>4827.1499999999996</c:v>
                </c:pt>
                <c:pt idx="115">
                  <c:v>4861.9499999999989</c:v>
                </c:pt>
                <c:pt idx="116">
                  <c:v>4896.7499999999991</c:v>
                </c:pt>
                <c:pt idx="117">
                  <c:v>4931.5499999999993</c:v>
                </c:pt>
                <c:pt idx="118">
                  <c:v>4966.3499999999995</c:v>
                </c:pt>
                <c:pt idx="119">
                  <c:v>5001.1499999999996</c:v>
                </c:pt>
                <c:pt idx="120">
                  <c:v>5035.9499999999989</c:v>
                </c:pt>
                <c:pt idx="121">
                  <c:v>5070.7499999999991</c:v>
                </c:pt>
                <c:pt idx="122">
                  <c:v>5105.5499999999993</c:v>
                </c:pt>
                <c:pt idx="123">
                  <c:v>5140.3499999999995</c:v>
                </c:pt>
                <c:pt idx="124">
                  <c:v>5175.1499999999996</c:v>
                </c:pt>
                <c:pt idx="125">
                  <c:v>5209.9499999999989</c:v>
                </c:pt>
                <c:pt idx="126">
                  <c:v>5244.7499999999991</c:v>
                </c:pt>
                <c:pt idx="127">
                  <c:v>5279.5499999999993</c:v>
                </c:pt>
                <c:pt idx="128">
                  <c:v>5314.3499999999995</c:v>
                </c:pt>
                <c:pt idx="129">
                  <c:v>5349.15</c:v>
                </c:pt>
                <c:pt idx="130">
                  <c:v>5383.9499999999989</c:v>
                </c:pt>
                <c:pt idx="131">
                  <c:v>5418.7499999999991</c:v>
                </c:pt>
                <c:pt idx="132">
                  <c:v>5453.5499999999993</c:v>
                </c:pt>
                <c:pt idx="133">
                  <c:v>5488.3499999999995</c:v>
                </c:pt>
                <c:pt idx="134">
                  <c:v>5523.15</c:v>
                </c:pt>
                <c:pt idx="135">
                  <c:v>5557.9499999999989</c:v>
                </c:pt>
                <c:pt idx="136">
                  <c:v>5592.7499999999991</c:v>
                </c:pt>
                <c:pt idx="137">
                  <c:v>5627.5499999999993</c:v>
                </c:pt>
                <c:pt idx="138">
                  <c:v>5662.3499999999995</c:v>
                </c:pt>
                <c:pt idx="139">
                  <c:v>5697.15</c:v>
                </c:pt>
                <c:pt idx="140">
                  <c:v>5731.9499999999989</c:v>
                </c:pt>
                <c:pt idx="141">
                  <c:v>5766.7499999999991</c:v>
                </c:pt>
                <c:pt idx="142">
                  <c:v>5801.5499999999993</c:v>
                </c:pt>
                <c:pt idx="143">
                  <c:v>5836.3499999999995</c:v>
                </c:pt>
                <c:pt idx="144">
                  <c:v>5871.15</c:v>
                </c:pt>
                <c:pt idx="145">
                  <c:v>5905.9499999999989</c:v>
                </c:pt>
                <c:pt idx="146">
                  <c:v>5940.7499999999991</c:v>
                </c:pt>
                <c:pt idx="147">
                  <c:v>5975.5499999999993</c:v>
                </c:pt>
                <c:pt idx="148">
                  <c:v>6010.3499999999995</c:v>
                </c:pt>
                <c:pt idx="149">
                  <c:v>6045.15</c:v>
                </c:pt>
                <c:pt idx="150">
                  <c:v>6079.9499999999989</c:v>
                </c:pt>
                <c:pt idx="151">
                  <c:v>6114.7499999999991</c:v>
                </c:pt>
                <c:pt idx="152">
                  <c:v>6149.5499999999993</c:v>
                </c:pt>
                <c:pt idx="153">
                  <c:v>6184.3499999999995</c:v>
                </c:pt>
                <c:pt idx="154">
                  <c:v>6219.15</c:v>
                </c:pt>
                <c:pt idx="155">
                  <c:v>6253.9499999999989</c:v>
                </c:pt>
                <c:pt idx="156">
                  <c:v>6288.7499999999991</c:v>
                </c:pt>
                <c:pt idx="157">
                  <c:v>6323.5499999999993</c:v>
                </c:pt>
                <c:pt idx="158">
                  <c:v>6358.3499999999995</c:v>
                </c:pt>
                <c:pt idx="159">
                  <c:v>6393.15</c:v>
                </c:pt>
                <c:pt idx="160">
                  <c:v>6427.9499999999989</c:v>
                </c:pt>
                <c:pt idx="161">
                  <c:v>6462.7499999999991</c:v>
                </c:pt>
                <c:pt idx="162">
                  <c:v>6497.5499999999993</c:v>
                </c:pt>
                <c:pt idx="163">
                  <c:v>6532.3499999999995</c:v>
                </c:pt>
                <c:pt idx="164">
                  <c:v>6567.15</c:v>
                </c:pt>
                <c:pt idx="165">
                  <c:v>6601.9499999999989</c:v>
                </c:pt>
                <c:pt idx="166">
                  <c:v>6636.7499999999991</c:v>
                </c:pt>
                <c:pt idx="167">
                  <c:v>6671.5499999999993</c:v>
                </c:pt>
                <c:pt idx="168">
                  <c:v>6706.3499999999995</c:v>
                </c:pt>
                <c:pt idx="169">
                  <c:v>6741.1500000000005</c:v>
                </c:pt>
                <c:pt idx="170">
                  <c:v>6775.95</c:v>
                </c:pt>
                <c:pt idx="171">
                  <c:v>6810.7499999999991</c:v>
                </c:pt>
                <c:pt idx="172">
                  <c:v>6845.5499999999993</c:v>
                </c:pt>
                <c:pt idx="173">
                  <c:v>6880.3499999999995</c:v>
                </c:pt>
                <c:pt idx="174">
                  <c:v>6915.1500000000005</c:v>
                </c:pt>
                <c:pt idx="175">
                  <c:v>6949.95</c:v>
                </c:pt>
                <c:pt idx="176">
                  <c:v>6984.7499999999991</c:v>
                </c:pt>
                <c:pt idx="177">
                  <c:v>7019.5499999999993</c:v>
                </c:pt>
                <c:pt idx="178">
                  <c:v>7054.3499999999995</c:v>
                </c:pt>
                <c:pt idx="179">
                  <c:v>7089.1500000000005</c:v>
                </c:pt>
                <c:pt idx="180">
                  <c:v>7123.95</c:v>
                </c:pt>
                <c:pt idx="181">
                  <c:v>7158.7499999999991</c:v>
                </c:pt>
                <c:pt idx="182">
                  <c:v>7193.5499999999993</c:v>
                </c:pt>
                <c:pt idx="183">
                  <c:v>7228.3499999999995</c:v>
                </c:pt>
                <c:pt idx="184">
                  <c:v>7263.1499999999987</c:v>
                </c:pt>
                <c:pt idx="185">
                  <c:v>7297.949999999998</c:v>
                </c:pt>
                <c:pt idx="186">
                  <c:v>7332.7499999999991</c:v>
                </c:pt>
                <c:pt idx="187">
                  <c:v>7367.5499999999993</c:v>
                </c:pt>
                <c:pt idx="188">
                  <c:v>7402.3499999999995</c:v>
                </c:pt>
                <c:pt idx="189">
                  <c:v>7437.1499999999987</c:v>
                </c:pt>
                <c:pt idx="190">
                  <c:v>7471.949999999998</c:v>
                </c:pt>
                <c:pt idx="191">
                  <c:v>7506.7499999999991</c:v>
                </c:pt>
                <c:pt idx="192">
                  <c:v>7541.5499999999993</c:v>
                </c:pt>
                <c:pt idx="193">
                  <c:v>7576.3499999999995</c:v>
                </c:pt>
                <c:pt idx="194">
                  <c:v>7611.1499999999987</c:v>
                </c:pt>
                <c:pt idx="195">
                  <c:v>7645.949999999998</c:v>
                </c:pt>
                <c:pt idx="196">
                  <c:v>7680.7499999999991</c:v>
                </c:pt>
                <c:pt idx="197">
                  <c:v>7715.5499999999993</c:v>
                </c:pt>
                <c:pt idx="198">
                  <c:v>7750.3499999999995</c:v>
                </c:pt>
                <c:pt idx="199">
                  <c:v>7785.1499999999987</c:v>
                </c:pt>
                <c:pt idx="200">
                  <c:v>7819.949999999998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'iPhone 4S 32GB'!$E$31</c:f>
              <c:strCache>
                <c:ptCount val="1"/>
                <c:pt idx="0">
                  <c:v>Call &amp; Surf Mobil S</c:v>
                </c:pt>
              </c:strCache>
            </c:strRef>
          </c:tx>
          <c:marker>
            <c:symbol val="none"/>
          </c:marker>
          <c:cat>
            <c:numRef>
              <c:f>'iPhone 4S 32GB'!$A$32:$A$232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32GB'!$E$32:$E$232</c:f>
              <c:numCache>
                <c:formatCode>#,##0.00\ "€"</c:formatCode>
                <c:ptCount val="201"/>
                <c:pt idx="0">
                  <c:v>1138.75</c:v>
                </c:pt>
                <c:pt idx="1">
                  <c:v>1138.75</c:v>
                </c:pt>
                <c:pt idx="2">
                  <c:v>1138.75</c:v>
                </c:pt>
                <c:pt idx="3">
                  <c:v>1138.75</c:v>
                </c:pt>
                <c:pt idx="4">
                  <c:v>1138.75</c:v>
                </c:pt>
                <c:pt idx="5">
                  <c:v>1138.75</c:v>
                </c:pt>
                <c:pt idx="6">
                  <c:v>1138.75</c:v>
                </c:pt>
                <c:pt idx="7">
                  <c:v>1138.75</c:v>
                </c:pt>
                <c:pt idx="8">
                  <c:v>1138.75</c:v>
                </c:pt>
                <c:pt idx="9">
                  <c:v>1138.75</c:v>
                </c:pt>
                <c:pt idx="10">
                  <c:v>1138.75</c:v>
                </c:pt>
                <c:pt idx="11">
                  <c:v>1138.75</c:v>
                </c:pt>
                <c:pt idx="12">
                  <c:v>1138.75</c:v>
                </c:pt>
                <c:pt idx="13">
                  <c:v>1138.75</c:v>
                </c:pt>
                <c:pt idx="14">
                  <c:v>1138.75</c:v>
                </c:pt>
                <c:pt idx="15">
                  <c:v>1138.75</c:v>
                </c:pt>
                <c:pt idx="16">
                  <c:v>1138.75</c:v>
                </c:pt>
                <c:pt idx="17">
                  <c:v>1138.75</c:v>
                </c:pt>
                <c:pt idx="18">
                  <c:v>1138.75</c:v>
                </c:pt>
                <c:pt idx="19">
                  <c:v>1138.75</c:v>
                </c:pt>
                <c:pt idx="20">
                  <c:v>1138.75</c:v>
                </c:pt>
                <c:pt idx="21">
                  <c:v>1138.75</c:v>
                </c:pt>
                <c:pt idx="22">
                  <c:v>1138.75</c:v>
                </c:pt>
                <c:pt idx="23">
                  <c:v>1138.75</c:v>
                </c:pt>
                <c:pt idx="24">
                  <c:v>1138.75</c:v>
                </c:pt>
                <c:pt idx="25">
                  <c:v>1173.55</c:v>
                </c:pt>
                <c:pt idx="26">
                  <c:v>1208.3500000000001</c:v>
                </c:pt>
                <c:pt idx="27">
                  <c:v>1243.1499999999999</c:v>
                </c:pt>
                <c:pt idx="28">
                  <c:v>1277.95</c:v>
                </c:pt>
                <c:pt idx="29">
                  <c:v>1312.75</c:v>
                </c:pt>
                <c:pt idx="30">
                  <c:v>1347.55</c:v>
                </c:pt>
                <c:pt idx="31">
                  <c:v>1382.35</c:v>
                </c:pt>
                <c:pt idx="32">
                  <c:v>1417.1499999999999</c:v>
                </c:pt>
                <c:pt idx="33">
                  <c:v>1451.95</c:v>
                </c:pt>
                <c:pt idx="34">
                  <c:v>1486.75</c:v>
                </c:pt>
                <c:pt idx="35">
                  <c:v>1521.55</c:v>
                </c:pt>
                <c:pt idx="36">
                  <c:v>1556.35</c:v>
                </c:pt>
                <c:pt idx="37">
                  <c:v>1591.1499999999999</c:v>
                </c:pt>
                <c:pt idx="38">
                  <c:v>1625.95</c:v>
                </c:pt>
                <c:pt idx="39">
                  <c:v>1660.7500000000002</c:v>
                </c:pt>
                <c:pt idx="40">
                  <c:v>1695.55</c:v>
                </c:pt>
                <c:pt idx="41">
                  <c:v>1730.35</c:v>
                </c:pt>
                <c:pt idx="42">
                  <c:v>1765.1499999999999</c:v>
                </c:pt>
                <c:pt idx="43">
                  <c:v>1799.95</c:v>
                </c:pt>
                <c:pt idx="44">
                  <c:v>1834.75</c:v>
                </c:pt>
                <c:pt idx="45">
                  <c:v>1869.55</c:v>
                </c:pt>
                <c:pt idx="46">
                  <c:v>1904.35</c:v>
                </c:pt>
                <c:pt idx="47">
                  <c:v>1939.1499999999999</c:v>
                </c:pt>
                <c:pt idx="48">
                  <c:v>1973.95</c:v>
                </c:pt>
                <c:pt idx="49">
                  <c:v>2008.7500000000002</c:v>
                </c:pt>
                <c:pt idx="50">
                  <c:v>2043.55</c:v>
                </c:pt>
                <c:pt idx="51">
                  <c:v>2078.35</c:v>
                </c:pt>
                <c:pt idx="52">
                  <c:v>2113.1499999999996</c:v>
                </c:pt>
                <c:pt idx="53">
                  <c:v>2147.9499999999998</c:v>
                </c:pt>
                <c:pt idx="54">
                  <c:v>2182.75</c:v>
                </c:pt>
                <c:pt idx="55">
                  <c:v>2217.5499999999997</c:v>
                </c:pt>
                <c:pt idx="56">
                  <c:v>2252.35</c:v>
                </c:pt>
                <c:pt idx="57">
                  <c:v>2287.1499999999996</c:v>
                </c:pt>
                <c:pt idx="58">
                  <c:v>2321.9499999999998</c:v>
                </c:pt>
                <c:pt idx="59">
                  <c:v>2356.75</c:v>
                </c:pt>
                <c:pt idx="60">
                  <c:v>2391.5499999999997</c:v>
                </c:pt>
                <c:pt idx="61">
                  <c:v>2426.35</c:v>
                </c:pt>
                <c:pt idx="62">
                  <c:v>2461.1499999999996</c:v>
                </c:pt>
                <c:pt idx="63">
                  <c:v>2495.9499999999998</c:v>
                </c:pt>
                <c:pt idx="64">
                  <c:v>2530.7499999999995</c:v>
                </c:pt>
                <c:pt idx="65">
                  <c:v>2565.5499999999997</c:v>
                </c:pt>
                <c:pt idx="66">
                  <c:v>2600.3499999999995</c:v>
                </c:pt>
                <c:pt idx="67">
                  <c:v>2635.1499999999996</c:v>
                </c:pt>
                <c:pt idx="68">
                  <c:v>2669.95</c:v>
                </c:pt>
                <c:pt idx="69">
                  <c:v>2704.75</c:v>
                </c:pt>
                <c:pt idx="70">
                  <c:v>2739.5499999999997</c:v>
                </c:pt>
                <c:pt idx="71">
                  <c:v>2774.3499999999995</c:v>
                </c:pt>
                <c:pt idx="72">
                  <c:v>2809.1499999999996</c:v>
                </c:pt>
                <c:pt idx="73">
                  <c:v>2843.95</c:v>
                </c:pt>
                <c:pt idx="74">
                  <c:v>2878.75</c:v>
                </c:pt>
                <c:pt idx="75">
                  <c:v>2913.5499999999997</c:v>
                </c:pt>
                <c:pt idx="76">
                  <c:v>2948.3499999999995</c:v>
                </c:pt>
                <c:pt idx="77">
                  <c:v>2983.1499999999996</c:v>
                </c:pt>
                <c:pt idx="78">
                  <c:v>3017.95</c:v>
                </c:pt>
                <c:pt idx="79">
                  <c:v>3052.75</c:v>
                </c:pt>
                <c:pt idx="80">
                  <c:v>3087.5499999999997</c:v>
                </c:pt>
                <c:pt idx="81">
                  <c:v>3122.3499999999995</c:v>
                </c:pt>
                <c:pt idx="82">
                  <c:v>3157.1499999999996</c:v>
                </c:pt>
                <c:pt idx="83">
                  <c:v>3191.95</c:v>
                </c:pt>
                <c:pt idx="84">
                  <c:v>3226.75</c:v>
                </c:pt>
                <c:pt idx="85">
                  <c:v>3261.5499999999997</c:v>
                </c:pt>
                <c:pt idx="86">
                  <c:v>3296.3499999999995</c:v>
                </c:pt>
                <c:pt idx="87">
                  <c:v>3331.1499999999996</c:v>
                </c:pt>
                <c:pt idx="88">
                  <c:v>3365.95</c:v>
                </c:pt>
                <c:pt idx="89">
                  <c:v>3400.75</c:v>
                </c:pt>
                <c:pt idx="90">
                  <c:v>3435.5499999999997</c:v>
                </c:pt>
                <c:pt idx="91">
                  <c:v>3470.3499999999995</c:v>
                </c:pt>
                <c:pt idx="92">
                  <c:v>3505.1499999999996</c:v>
                </c:pt>
                <c:pt idx="93">
                  <c:v>3539.95</c:v>
                </c:pt>
                <c:pt idx="94">
                  <c:v>3574.7499999999995</c:v>
                </c:pt>
                <c:pt idx="95">
                  <c:v>3609.5499999999993</c:v>
                </c:pt>
                <c:pt idx="96">
                  <c:v>3644.3499999999995</c:v>
                </c:pt>
                <c:pt idx="97">
                  <c:v>3679.1499999999996</c:v>
                </c:pt>
                <c:pt idx="98">
                  <c:v>3713.95</c:v>
                </c:pt>
                <c:pt idx="99">
                  <c:v>3748.7499999999995</c:v>
                </c:pt>
                <c:pt idx="100">
                  <c:v>3783.5499999999993</c:v>
                </c:pt>
                <c:pt idx="101">
                  <c:v>3818.3499999999995</c:v>
                </c:pt>
                <c:pt idx="102">
                  <c:v>3853.1499999999996</c:v>
                </c:pt>
                <c:pt idx="103">
                  <c:v>3887.95</c:v>
                </c:pt>
                <c:pt idx="104">
                  <c:v>3922.7499999999995</c:v>
                </c:pt>
                <c:pt idx="105">
                  <c:v>3957.5499999999993</c:v>
                </c:pt>
                <c:pt idx="106">
                  <c:v>3992.3499999999995</c:v>
                </c:pt>
                <c:pt idx="107">
                  <c:v>4027.1499999999996</c:v>
                </c:pt>
                <c:pt idx="108">
                  <c:v>4061.95</c:v>
                </c:pt>
                <c:pt idx="109">
                  <c:v>4096.75</c:v>
                </c:pt>
                <c:pt idx="110">
                  <c:v>4131.5499999999993</c:v>
                </c:pt>
                <c:pt idx="111">
                  <c:v>4166.3499999999995</c:v>
                </c:pt>
                <c:pt idx="112">
                  <c:v>4201.1499999999996</c:v>
                </c:pt>
                <c:pt idx="113">
                  <c:v>4235.9499999999989</c:v>
                </c:pt>
                <c:pt idx="114">
                  <c:v>4270.75</c:v>
                </c:pt>
                <c:pt idx="115">
                  <c:v>4305.5499999999993</c:v>
                </c:pt>
                <c:pt idx="116">
                  <c:v>4340.3499999999995</c:v>
                </c:pt>
                <c:pt idx="117">
                  <c:v>4375.1499999999996</c:v>
                </c:pt>
                <c:pt idx="118">
                  <c:v>4409.9499999999989</c:v>
                </c:pt>
                <c:pt idx="119">
                  <c:v>4444.75</c:v>
                </c:pt>
                <c:pt idx="120">
                  <c:v>4479.5499999999993</c:v>
                </c:pt>
                <c:pt idx="121">
                  <c:v>4514.3499999999995</c:v>
                </c:pt>
                <c:pt idx="122">
                  <c:v>4549.1499999999996</c:v>
                </c:pt>
                <c:pt idx="123">
                  <c:v>4583.9499999999989</c:v>
                </c:pt>
                <c:pt idx="124">
                  <c:v>4618.7499999999991</c:v>
                </c:pt>
                <c:pt idx="125">
                  <c:v>4653.5499999999993</c:v>
                </c:pt>
                <c:pt idx="126">
                  <c:v>4688.3499999999995</c:v>
                </c:pt>
                <c:pt idx="127">
                  <c:v>4723.1499999999996</c:v>
                </c:pt>
                <c:pt idx="128">
                  <c:v>4757.9499999999989</c:v>
                </c:pt>
                <c:pt idx="129">
                  <c:v>4792.7499999999991</c:v>
                </c:pt>
                <c:pt idx="130">
                  <c:v>4827.5499999999993</c:v>
                </c:pt>
                <c:pt idx="131">
                  <c:v>4862.3499999999995</c:v>
                </c:pt>
                <c:pt idx="132">
                  <c:v>4897.1499999999996</c:v>
                </c:pt>
                <c:pt idx="133">
                  <c:v>4931.9499999999989</c:v>
                </c:pt>
                <c:pt idx="134">
                  <c:v>4966.7499999999991</c:v>
                </c:pt>
                <c:pt idx="135">
                  <c:v>5001.5499999999993</c:v>
                </c:pt>
                <c:pt idx="136">
                  <c:v>5036.3499999999995</c:v>
                </c:pt>
                <c:pt idx="137">
                  <c:v>5071.1499999999996</c:v>
                </c:pt>
                <c:pt idx="138">
                  <c:v>5105.9499999999989</c:v>
                </c:pt>
                <c:pt idx="139">
                  <c:v>5140.7499999999991</c:v>
                </c:pt>
                <c:pt idx="140">
                  <c:v>5175.5499999999993</c:v>
                </c:pt>
                <c:pt idx="141">
                  <c:v>5210.3499999999995</c:v>
                </c:pt>
                <c:pt idx="142">
                  <c:v>5245.15</c:v>
                </c:pt>
                <c:pt idx="143">
                  <c:v>5279.9499999999989</c:v>
                </c:pt>
                <c:pt idx="144">
                  <c:v>5314.7499999999991</c:v>
                </c:pt>
                <c:pt idx="145">
                  <c:v>5349.5499999999993</c:v>
                </c:pt>
                <c:pt idx="146">
                  <c:v>5384.3499999999995</c:v>
                </c:pt>
                <c:pt idx="147">
                  <c:v>5419.15</c:v>
                </c:pt>
                <c:pt idx="148">
                  <c:v>5453.9499999999989</c:v>
                </c:pt>
                <c:pt idx="149">
                  <c:v>5488.7499999999991</c:v>
                </c:pt>
                <c:pt idx="150">
                  <c:v>5523.5499999999993</c:v>
                </c:pt>
                <c:pt idx="151">
                  <c:v>5558.3499999999995</c:v>
                </c:pt>
                <c:pt idx="152">
                  <c:v>5593.15</c:v>
                </c:pt>
                <c:pt idx="153">
                  <c:v>5627.9499999999989</c:v>
                </c:pt>
                <c:pt idx="154">
                  <c:v>5662.7499999999991</c:v>
                </c:pt>
                <c:pt idx="155">
                  <c:v>5697.5499999999993</c:v>
                </c:pt>
                <c:pt idx="156">
                  <c:v>5732.3499999999995</c:v>
                </c:pt>
                <c:pt idx="157">
                  <c:v>5767.15</c:v>
                </c:pt>
                <c:pt idx="158">
                  <c:v>5801.9499999999989</c:v>
                </c:pt>
                <c:pt idx="159">
                  <c:v>5836.7499999999991</c:v>
                </c:pt>
                <c:pt idx="160">
                  <c:v>5871.5499999999993</c:v>
                </c:pt>
                <c:pt idx="161">
                  <c:v>5906.3499999999995</c:v>
                </c:pt>
                <c:pt idx="162">
                  <c:v>5941.15</c:v>
                </c:pt>
                <c:pt idx="163">
                  <c:v>5975.9499999999989</c:v>
                </c:pt>
                <c:pt idx="164">
                  <c:v>6010.7499999999991</c:v>
                </c:pt>
                <c:pt idx="165">
                  <c:v>6045.5499999999993</c:v>
                </c:pt>
                <c:pt idx="166">
                  <c:v>6080.3499999999995</c:v>
                </c:pt>
                <c:pt idx="167">
                  <c:v>6115.15</c:v>
                </c:pt>
                <c:pt idx="168">
                  <c:v>6149.9499999999989</c:v>
                </c:pt>
                <c:pt idx="169">
                  <c:v>6184.7499999999991</c:v>
                </c:pt>
                <c:pt idx="170">
                  <c:v>6219.5499999999993</c:v>
                </c:pt>
                <c:pt idx="171">
                  <c:v>6254.3499999999995</c:v>
                </c:pt>
                <c:pt idx="172">
                  <c:v>6289.15</c:v>
                </c:pt>
                <c:pt idx="173">
                  <c:v>6323.9499999999989</c:v>
                </c:pt>
                <c:pt idx="174">
                  <c:v>6358.7499999999991</c:v>
                </c:pt>
                <c:pt idx="175">
                  <c:v>6393.5499999999993</c:v>
                </c:pt>
                <c:pt idx="176">
                  <c:v>6428.3499999999995</c:v>
                </c:pt>
                <c:pt idx="177">
                  <c:v>6463.15</c:v>
                </c:pt>
                <c:pt idx="178">
                  <c:v>6497.9499999999989</c:v>
                </c:pt>
                <c:pt idx="179">
                  <c:v>6532.7499999999991</c:v>
                </c:pt>
                <c:pt idx="180">
                  <c:v>6567.5499999999993</c:v>
                </c:pt>
                <c:pt idx="181">
                  <c:v>6602.3499999999995</c:v>
                </c:pt>
                <c:pt idx="182">
                  <c:v>6637.1500000000005</c:v>
                </c:pt>
                <c:pt idx="183">
                  <c:v>6671.95</c:v>
                </c:pt>
                <c:pt idx="184">
                  <c:v>6706.7499999999991</c:v>
                </c:pt>
                <c:pt idx="185">
                  <c:v>6741.5499999999993</c:v>
                </c:pt>
                <c:pt idx="186">
                  <c:v>6776.3499999999995</c:v>
                </c:pt>
                <c:pt idx="187">
                  <c:v>6811.1500000000005</c:v>
                </c:pt>
                <c:pt idx="188">
                  <c:v>6845.95</c:v>
                </c:pt>
                <c:pt idx="189">
                  <c:v>6880.7499999999991</c:v>
                </c:pt>
                <c:pt idx="190">
                  <c:v>6915.5499999999993</c:v>
                </c:pt>
                <c:pt idx="191">
                  <c:v>6950.3499999999995</c:v>
                </c:pt>
                <c:pt idx="192">
                  <c:v>6985.1500000000005</c:v>
                </c:pt>
                <c:pt idx="193">
                  <c:v>7019.95</c:v>
                </c:pt>
                <c:pt idx="194">
                  <c:v>7054.7499999999991</c:v>
                </c:pt>
                <c:pt idx="195">
                  <c:v>7089.5499999999993</c:v>
                </c:pt>
                <c:pt idx="196">
                  <c:v>7124.3499999999995</c:v>
                </c:pt>
                <c:pt idx="197">
                  <c:v>7159.1500000000005</c:v>
                </c:pt>
                <c:pt idx="198">
                  <c:v>7193.95</c:v>
                </c:pt>
                <c:pt idx="199">
                  <c:v>7228.7499999999991</c:v>
                </c:pt>
                <c:pt idx="200">
                  <c:v>7263.5499999999993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'iPhone 4S 32GB'!$F$31</c:f>
              <c:strCache>
                <c:ptCount val="1"/>
                <c:pt idx="0">
                  <c:v>Complete Mobil S</c:v>
                </c:pt>
              </c:strCache>
            </c:strRef>
          </c:tx>
          <c:marker>
            <c:symbol val="none"/>
          </c:marker>
          <c:cat>
            <c:numRef>
              <c:f>'iPhone 4S 32GB'!$A$32:$A$232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32GB'!$F$32:$F$232</c:f>
              <c:numCache>
                <c:formatCode>#,##0.00\ "€"</c:formatCode>
                <c:ptCount val="201"/>
                <c:pt idx="0">
                  <c:v>1308.75</c:v>
                </c:pt>
                <c:pt idx="1">
                  <c:v>1308.75</c:v>
                </c:pt>
                <c:pt idx="2">
                  <c:v>1308.75</c:v>
                </c:pt>
                <c:pt idx="3">
                  <c:v>1308.75</c:v>
                </c:pt>
                <c:pt idx="4">
                  <c:v>1308.75</c:v>
                </c:pt>
                <c:pt idx="5">
                  <c:v>1308.75</c:v>
                </c:pt>
                <c:pt idx="6">
                  <c:v>1308.75</c:v>
                </c:pt>
                <c:pt idx="7">
                  <c:v>1308.75</c:v>
                </c:pt>
                <c:pt idx="8">
                  <c:v>1308.75</c:v>
                </c:pt>
                <c:pt idx="9">
                  <c:v>1308.75</c:v>
                </c:pt>
                <c:pt idx="10">
                  <c:v>1308.75</c:v>
                </c:pt>
                <c:pt idx="11">
                  <c:v>1308.75</c:v>
                </c:pt>
                <c:pt idx="12">
                  <c:v>1308.75</c:v>
                </c:pt>
                <c:pt idx="13">
                  <c:v>1308.75</c:v>
                </c:pt>
                <c:pt idx="14">
                  <c:v>1308.75</c:v>
                </c:pt>
                <c:pt idx="15">
                  <c:v>1308.75</c:v>
                </c:pt>
                <c:pt idx="16">
                  <c:v>1308.75</c:v>
                </c:pt>
                <c:pt idx="17">
                  <c:v>1308.75</c:v>
                </c:pt>
                <c:pt idx="18">
                  <c:v>1308.75</c:v>
                </c:pt>
                <c:pt idx="19">
                  <c:v>1308.75</c:v>
                </c:pt>
                <c:pt idx="20">
                  <c:v>1308.75</c:v>
                </c:pt>
                <c:pt idx="21">
                  <c:v>1308.75</c:v>
                </c:pt>
                <c:pt idx="22">
                  <c:v>1308.75</c:v>
                </c:pt>
                <c:pt idx="23">
                  <c:v>1308.75</c:v>
                </c:pt>
                <c:pt idx="24">
                  <c:v>1308.75</c:v>
                </c:pt>
                <c:pt idx="25">
                  <c:v>1308.75</c:v>
                </c:pt>
                <c:pt idx="26">
                  <c:v>1308.75</c:v>
                </c:pt>
                <c:pt idx="27">
                  <c:v>1308.75</c:v>
                </c:pt>
                <c:pt idx="28">
                  <c:v>1308.75</c:v>
                </c:pt>
                <c:pt idx="29">
                  <c:v>1308.75</c:v>
                </c:pt>
                <c:pt idx="30">
                  <c:v>1308.75</c:v>
                </c:pt>
                <c:pt idx="31">
                  <c:v>1308.75</c:v>
                </c:pt>
                <c:pt idx="32">
                  <c:v>1308.75</c:v>
                </c:pt>
                <c:pt idx="33">
                  <c:v>1343.5500000000002</c:v>
                </c:pt>
                <c:pt idx="34">
                  <c:v>1378.3500000000001</c:v>
                </c:pt>
                <c:pt idx="35">
                  <c:v>1413.15</c:v>
                </c:pt>
                <c:pt idx="36">
                  <c:v>1447.95</c:v>
                </c:pt>
                <c:pt idx="37">
                  <c:v>1482.7500000000002</c:v>
                </c:pt>
                <c:pt idx="38">
                  <c:v>1517.5500000000002</c:v>
                </c:pt>
                <c:pt idx="39">
                  <c:v>1552.3500000000001</c:v>
                </c:pt>
                <c:pt idx="40">
                  <c:v>1587.15</c:v>
                </c:pt>
                <c:pt idx="41">
                  <c:v>1621.95</c:v>
                </c:pt>
                <c:pt idx="42">
                  <c:v>1656.7500000000002</c:v>
                </c:pt>
                <c:pt idx="43">
                  <c:v>1691.5500000000002</c:v>
                </c:pt>
                <c:pt idx="44">
                  <c:v>1726.3500000000001</c:v>
                </c:pt>
                <c:pt idx="45">
                  <c:v>1761.1499999999999</c:v>
                </c:pt>
                <c:pt idx="46">
                  <c:v>1795.95</c:v>
                </c:pt>
                <c:pt idx="47">
                  <c:v>1830.7500000000002</c:v>
                </c:pt>
                <c:pt idx="48">
                  <c:v>1865.5500000000002</c:v>
                </c:pt>
                <c:pt idx="49">
                  <c:v>1900.35</c:v>
                </c:pt>
                <c:pt idx="50">
                  <c:v>1935.1499999999999</c:v>
                </c:pt>
                <c:pt idx="51">
                  <c:v>1969.95</c:v>
                </c:pt>
                <c:pt idx="52">
                  <c:v>2004.7500000000002</c:v>
                </c:pt>
                <c:pt idx="53">
                  <c:v>2039.5500000000002</c:v>
                </c:pt>
                <c:pt idx="54">
                  <c:v>2074.35</c:v>
                </c:pt>
                <c:pt idx="55">
                  <c:v>2109.1499999999996</c:v>
                </c:pt>
                <c:pt idx="56">
                  <c:v>2143.9499999999998</c:v>
                </c:pt>
                <c:pt idx="57">
                  <c:v>2178.75</c:v>
                </c:pt>
                <c:pt idx="58">
                  <c:v>2213.5500000000002</c:v>
                </c:pt>
                <c:pt idx="59">
                  <c:v>2248.35</c:v>
                </c:pt>
                <c:pt idx="60">
                  <c:v>2283.1499999999996</c:v>
                </c:pt>
                <c:pt idx="61">
                  <c:v>2317.9499999999998</c:v>
                </c:pt>
                <c:pt idx="62">
                  <c:v>2352.75</c:v>
                </c:pt>
                <c:pt idx="63">
                  <c:v>2387.5500000000002</c:v>
                </c:pt>
                <c:pt idx="64">
                  <c:v>2422.3499999999995</c:v>
                </c:pt>
                <c:pt idx="65">
                  <c:v>2457.1499999999996</c:v>
                </c:pt>
                <c:pt idx="66">
                  <c:v>2491.9499999999998</c:v>
                </c:pt>
                <c:pt idx="67">
                  <c:v>2526.75</c:v>
                </c:pt>
                <c:pt idx="68">
                  <c:v>2561.5500000000002</c:v>
                </c:pt>
                <c:pt idx="69">
                  <c:v>2596.3499999999995</c:v>
                </c:pt>
                <c:pt idx="70">
                  <c:v>2631.1499999999996</c:v>
                </c:pt>
                <c:pt idx="71">
                  <c:v>2665.95</c:v>
                </c:pt>
                <c:pt idx="72">
                  <c:v>2700.7499999999995</c:v>
                </c:pt>
                <c:pt idx="73">
                  <c:v>2735.55</c:v>
                </c:pt>
                <c:pt idx="74">
                  <c:v>2770.3499999999995</c:v>
                </c:pt>
                <c:pt idx="75">
                  <c:v>2805.1499999999996</c:v>
                </c:pt>
                <c:pt idx="76">
                  <c:v>2839.95</c:v>
                </c:pt>
                <c:pt idx="77">
                  <c:v>2874.75</c:v>
                </c:pt>
                <c:pt idx="78">
                  <c:v>2909.5499999999997</c:v>
                </c:pt>
                <c:pt idx="79">
                  <c:v>2944.3499999999995</c:v>
                </c:pt>
                <c:pt idx="80">
                  <c:v>2979.1499999999996</c:v>
                </c:pt>
                <c:pt idx="81">
                  <c:v>3013.95</c:v>
                </c:pt>
                <c:pt idx="82">
                  <c:v>3048.75</c:v>
                </c:pt>
                <c:pt idx="83">
                  <c:v>3083.5499999999997</c:v>
                </c:pt>
                <c:pt idx="84">
                  <c:v>3118.3499999999995</c:v>
                </c:pt>
                <c:pt idx="85">
                  <c:v>3153.1499999999996</c:v>
                </c:pt>
                <c:pt idx="86">
                  <c:v>3187.95</c:v>
                </c:pt>
                <c:pt idx="87">
                  <c:v>3222.75</c:v>
                </c:pt>
                <c:pt idx="88">
                  <c:v>3257.5499999999997</c:v>
                </c:pt>
                <c:pt idx="89">
                  <c:v>3292.3499999999995</c:v>
                </c:pt>
                <c:pt idx="90">
                  <c:v>3327.1499999999996</c:v>
                </c:pt>
                <c:pt idx="91">
                  <c:v>3361.95</c:v>
                </c:pt>
                <c:pt idx="92">
                  <c:v>3396.75</c:v>
                </c:pt>
                <c:pt idx="93">
                  <c:v>3431.5499999999993</c:v>
                </c:pt>
                <c:pt idx="94">
                  <c:v>3466.3499999999995</c:v>
                </c:pt>
                <c:pt idx="95">
                  <c:v>3501.15</c:v>
                </c:pt>
                <c:pt idx="96">
                  <c:v>3535.95</c:v>
                </c:pt>
                <c:pt idx="97">
                  <c:v>3570.7499999999995</c:v>
                </c:pt>
                <c:pt idx="98">
                  <c:v>3605.5499999999993</c:v>
                </c:pt>
                <c:pt idx="99">
                  <c:v>3640.3499999999995</c:v>
                </c:pt>
                <c:pt idx="100">
                  <c:v>3675.15</c:v>
                </c:pt>
                <c:pt idx="101">
                  <c:v>3709.95</c:v>
                </c:pt>
                <c:pt idx="102">
                  <c:v>3744.7499999999995</c:v>
                </c:pt>
                <c:pt idx="103">
                  <c:v>3779.5499999999993</c:v>
                </c:pt>
                <c:pt idx="104">
                  <c:v>3814.3499999999995</c:v>
                </c:pt>
                <c:pt idx="105">
                  <c:v>3849.15</c:v>
                </c:pt>
                <c:pt idx="106">
                  <c:v>3883.95</c:v>
                </c:pt>
                <c:pt idx="107">
                  <c:v>3918.7499999999995</c:v>
                </c:pt>
                <c:pt idx="108">
                  <c:v>3953.5499999999993</c:v>
                </c:pt>
                <c:pt idx="109">
                  <c:v>3988.3499999999995</c:v>
                </c:pt>
                <c:pt idx="110">
                  <c:v>4023.15</c:v>
                </c:pt>
                <c:pt idx="111">
                  <c:v>4057.95</c:v>
                </c:pt>
                <c:pt idx="112">
                  <c:v>4092.7499999999995</c:v>
                </c:pt>
                <c:pt idx="113">
                  <c:v>4127.5499999999993</c:v>
                </c:pt>
                <c:pt idx="114">
                  <c:v>4162.3499999999995</c:v>
                </c:pt>
                <c:pt idx="115">
                  <c:v>4197.1500000000005</c:v>
                </c:pt>
                <c:pt idx="116">
                  <c:v>4231.95</c:v>
                </c:pt>
                <c:pt idx="117">
                  <c:v>4266.75</c:v>
                </c:pt>
                <c:pt idx="118">
                  <c:v>4301.5499999999993</c:v>
                </c:pt>
                <c:pt idx="119">
                  <c:v>4336.3499999999995</c:v>
                </c:pt>
                <c:pt idx="120">
                  <c:v>4371.1500000000005</c:v>
                </c:pt>
                <c:pt idx="121">
                  <c:v>4405.95</c:v>
                </c:pt>
                <c:pt idx="122">
                  <c:v>4440.75</c:v>
                </c:pt>
                <c:pt idx="123">
                  <c:v>4475.5499999999993</c:v>
                </c:pt>
                <c:pt idx="124">
                  <c:v>4510.3499999999995</c:v>
                </c:pt>
                <c:pt idx="125">
                  <c:v>4545.1500000000005</c:v>
                </c:pt>
                <c:pt idx="126">
                  <c:v>4579.95</c:v>
                </c:pt>
                <c:pt idx="127">
                  <c:v>4614.7499999999991</c:v>
                </c:pt>
                <c:pt idx="128">
                  <c:v>4649.5499999999993</c:v>
                </c:pt>
                <c:pt idx="129">
                  <c:v>4684.3499999999995</c:v>
                </c:pt>
                <c:pt idx="130">
                  <c:v>4719.1500000000005</c:v>
                </c:pt>
                <c:pt idx="131">
                  <c:v>4753.95</c:v>
                </c:pt>
                <c:pt idx="132">
                  <c:v>4788.7499999999991</c:v>
                </c:pt>
                <c:pt idx="133">
                  <c:v>4823.5499999999993</c:v>
                </c:pt>
                <c:pt idx="134">
                  <c:v>4858.3499999999995</c:v>
                </c:pt>
                <c:pt idx="135">
                  <c:v>4893.1500000000005</c:v>
                </c:pt>
                <c:pt idx="136">
                  <c:v>4927.95</c:v>
                </c:pt>
                <c:pt idx="137">
                  <c:v>4962.7499999999991</c:v>
                </c:pt>
                <c:pt idx="138">
                  <c:v>4997.5499999999993</c:v>
                </c:pt>
                <c:pt idx="139">
                  <c:v>5032.3499999999995</c:v>
                </c:pt>
                <c:pt idx="140">
                  <c:v>5067.1500000000005</c:v>
                </c:pt>
                <c:pt idx="141">
                  <c:v>5101.95</c:v>
                </c:pt>
                <c:pt idx="142">
                  <c:v>5136.7499999999991</c:v>
                </c:pt>
                <c:pt idx="143">
                  <c:v>5171.5499999999993</c:v>
                </c:pt>
                <c:pt idx="144">
                  <c:v>5206.3499999999995</c:v>
                </c:pt>
                <c:pt idx="145">
                  <c:v>5241.1500000000005</c:v>
                </c:pt>
                <c:pt idx="146">
                  <c:v>5275.95</c:v>
                </c:pt>
                <c:pt idx="147">
                  <c:v>5310.7499999999991</c:v>
                </c:pt>
                <c:pt idx="148">
                  <c:v>5345.5499999999993</c:v>
                </c:pt>
                <c:pt idx="149">
                  <c:v>5380.3499999999995</c:v>
                </c:pt>
                <c:pt idx="150">
                  <c:v>5415.1500000000005</c:v>
                </c:pt>
                <c:pt idx="151">
                  <c:v>5449.95</c:v>
                </c:pt>
                <c:pt idx="152">
                  <c:v>5484.7499999999991</c:v>
                </c:pt>
                <c:pt idx="153">
                  <c:v>5519.5499999999993</c:v>
                </c:pt>
                <c:pt idx="154">
                  <c:v>5554.3499999999995</c:v>
                </c:pt>
                <c:pt idx="155">
                  <c:v>5589.1500000000005</c:v>
                </c:pt>
                <c:pt idx="156">
                  <c:v>5623.95</c:v>
                </c:pt>
                <c:pt idx="157">
                  <c:v>5658.7499999999991</c:v>
                </c:pt>
                <c:pt idx="158">
                  <c:v>5693.5499999999993</c:v>
                </c:pt>
                <c:pt idx="159">
                  <c:v>5728.3499999999995</c:v>
                </c:pt>
                <c:pt idx="160">
                  <c:v>5763.1500000000005</c:v>
                </c:pt>
                <c:pt idx="161">
                  <c:v>5797.95</c:v>
                </c:pt>
                <c:pt idx="162">
                  <c:v>5832.7499999999991</c:v>
                </c:pt>
                <c:pt idx="163">
                  <c:v>5867.5499999999993</c:v>
                </c:pt>
                <c:pt idx="164">
                  <c:v>5902.3499999999995</c:v>
                </c:pt>
                <c:pt idx="165">
                  <c:v>5937.1500000000005</c:v>
                </c:pt>
                <c:pt idx="166">
                  <c:v>5971.95</c:v>
                </c:pt>
                <c:pt idx="167">
                  <c:v>6006.7499999999991</c:v>
                </c:pt>
                <c:pt idx="168">
                  <c:v>6041.5499999999993</c:v>
                </c:pt>
                <c:pt idx="169">
                  <c:v>6076.3499999999995</c:v>
                </c:pt>
                <c:pt idx="170">
                  <c:v>6111.1500000000005</c:v>
                </c:pt>
                <c:pt idx="171">
                  <c:v>6145.95</c:v>
                </c:pt>
                <c:pt idx="172">
                  <c:v>6180.7499999999991</c:v>
                </c:pt>
                <c:pt idx="173">
                  <c:v>6215.5499999999993</c:v>
                </c:pt>
                <c:pt idx="174">
                  <c:v>6250.3499999999995</c:v>
                </c:pt>
                <c:pt idx="175">
                  <c:v>6285.1500000000005</c:v>
                </c:pt>
                <c:pt idx="176">
                  <c:v>6319.95</c:v>
                </c:pt>
                <c:pt idx="177">
                  <c:v>6354.7499999999991</c:v>
                </c:pt>
                <c:pt idx="178">
                  <c:v>6389.5499999999993</c:v>
                </c:pt>
                <c:pt idx="179">
                  <c:v>6424.3499999999995</c:v>
                </c:pt>
                <c:pt idx="180">
                  <c:v>6459.1500000000005</c:v>
                </c:pt>
                <c:pt idx="181">
                  <c:v>6493.95</c:v>
                </c:pt>
                <c:pt idx="182">
                  <c:v>6528.7499999999991</c:v>
                </c:pt>
                <c:pt idx="183">
                  <c:v>6563.5499999999993</c:v>
                </c:pt>
                <c:pt idx="184">
                  <c:v>6598.3499999999995</c:v>
                </c:pt>
                <c:pt idx="185">
                  <c:v>6633.1500000000005</c:v>
                </c:pt>
                <c:pt idx="186">
                  <c:v>6667.95</c:v>
                </c:pt>
                <c:pt idx="187">
                  <c:v>6702.7499999999991</c:v>
                </c:pt>
                <c:pt idx="188">
                  <c:v>6737.5499999999993</c:v>
                </c:pt>
                <c:pt idx="189">
                  <c:v>6772.3499999999995</c:v>
                </c:pt>
                <c:pt idx="190">
                  <c:v>6807.1500000000005</c:v>
                </c:pt>
                <c:pt idx="191">
                  <c:v>6841.95</c:v>
                </c:pt>
                <c:pt idx="192">
                  <c:v>6876.7499999999991</c:v>
                </c:pt>
                <c:pt idx="193">
                  <c:v>6911.5499999999993</c:v>
                </c:pt>
                <c:pt idx="194">
                  <c:v>6946.3499999999995</c:v>
                </c:pt>
                <c:pt idx="195">
                  <c:v>6981.1500000000005</c:v>
                </c:pt>
                <c:pt idx="196">
                  <c:v>7015.95</c:v>
                </c:pt>
                <c:pt idx="197">
                  <c:v>7050.7499999999991</c:v>
                </c:pt>
                <c:pt idx="198">
                  <c:v>7085.5499999999993</c:v>
                </c:pt>
                <c:pt idx="199">
                  <c:v>7120.3499999999995</c:v>
                </c:pt>
                <c:pt idx="200">
                  <c:v>7155.1500000000005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'iPhone 4S 32GB'!$G$31</c:f>
              <c:strCache>
                <c:ptCount val="1"/>
                <c:pt idx="0">
                  <c:v>Complete Mobil XL</c:v>
                </c:pt>
              </c:strCache>
            </c:strRef>
          </c:tx>
          <c:marker>
            <c:symbol val="none"/>
          </c:marker>
          <c:cat>
            <c:numRef>
              <c:f>'iPhone 4S 32GB'!$A$32:$A$232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32GB'!$G$32:$G$232</c:f>
              <c:numCache>
                <c:formatCode>#,##0.00\ "€"</c:formatCode>
                <c:ptCount val="201"/>
                <c:pt idx="0">
                  <c:v>2568.75</c:v>
                </c:pt>
                <c:pt idx="1">
                  <c:v>2568.75</c:v>
                </c:pt>
                <c:pt idx="2">
                  <c:v>2568.75</c:v>
                </c:pt>
                <c:pt idx="3">
                  <c:v>2568.75</c:v>
                </c:pt>
                <c:pt idx="4">
                  <c:v>2568.75</c:v>
                </c:pt>
                <c:pt idx="5">
                  <c:v>2568.75</c:v>
                </c:pt>
                <c:pt idx="6">
                  <c:v>2568.75</c:v>
                </c:pt>
                <c:pt idx="7">
                  <c:v>2568.75</c:v>
                </c:pt>
                <c:pt idx="8">
                  <c:v>2568.75</c:v>
                </c:pt>
                <c:pt idx="9">
                  <c:v>2568.75</c:v>
                </c:pt>
                <c:pt idx="10">
                  <c:v>2568.75</c:v>
                </c:pt>
                <c:pt idx="11">
                  <c:v>2568.75</c:v>
                </c:pt>
                <c:pt idx="12">
                  <c:v>2568.75</c:v>
                </c:pt>
                <c:pt idx="13">
                  <c:v>2568.75</c:v>
                </c:pt>
                <c:pt idx="14">
                  <c:v>2568.75</c:v>
                </c:pt>
                <c:pt idx="15">
                  <c:v>2568.75</c:v>
                </c:pt>
                <c:pt idx="16">
                  <c:v>2568.75</c:v>
                </c:pt>
                <c:pt idx="17">
                  <c:v>2568.75</c:v>
                </c:pt>
                <c:pt idx="18">
                  <c:v>2568.75</c:v>
                </c:pt>
                <c:pt idx="19">
                  <c:v>2568.75</c:v>
                </c:pt>
                <c:pt idx="20">
                  <c:v>2568.75</c:v>
                </c:pt>
                <c:pt idx="21">
                  <c:v>2568.75</c:v>
                </c:pt>
                <c:pt idx="22">
                  <c:v>2568.75</c:v>
                </c:pt>
                <c:pt idx="23">
                  <c:v>2568.75</c:v>
                </c:pt>
                <c:pt idx="24">
                  <c:v>2568.75</c:v>
                </c:pt>
                <c:pt idx="25">
                  <c:v>2568.75</c:v>
                </c:pt>
                <c:pt idx="26">
                  <c:v>2568.75</c:v>
                </c:pt>
                <c:pt idx="27">
                  <c:v>2568.75</c:v>
                </c:pt>
                <c:pt idx="28">
                  <c:v>2568.75</c:v>
                </c:pt>
                <c:pt idx="29">
                  <c:v>2568.75</c:v>
                </c:pt>
                <c:pt idx="30">
                  <c:v>2568.75</c:v>
                </c:pt>
                <c:pt idx="31">
                  <c:v>2568.75</c:v>
                </c:pt>
                <c:pt idx="32">
                  <c:v>2568.75</c:v>
                </c:pt>
                <c:pt idx="33">
                  <c:v>2568.75</c:v>
                </c:pt>
                <c:pt idx="34">
                  <c:v>2568.75</c:v>
                </c:pt>
                <c:pt idx="35">
                  <c:v>2568.75</c:v>
                </c:pt>
                <c:pt idx="36">
                  <c:v>2568.75</c:v>
                </c:pt>
                <c:pt idx="37">
                  <c:v>2568.75</c:v>
                </c:pt>
                <c:pt idx="38">
                  <c:v>2568.75</c:v>
                </c:pt>
                <c:pt idx="39">
                  <c:v>2568.75</c:v>
                </c:pt>
                <c:pt idx="40">
                  <c:v>2568.75</c:v>
                </c:pt>
                <c:pt idx="41">
                  <c:v>2568.75</c:v>
                </c:pt>
                <c:pt idx="42">
                  <c:v>2568.75</c:v>
                </c:pt>
                <c:pt idx="43">
                  <c:v>2568.75</c:v>
                </c:pt>
                <c:pt idx="44">
                  <c:v>2568.75</c:v>
                </c:pt>
                <c:pt idx="45">
                  <c:v>2568.75</c:v>
                </c:pt>
                <c:pt idx="46">
                  <c:v>2568.75</c:v>
                </c:pt>
                <c:pt idx="47">
                  <c:v>2568.75</c:v>
                </c:pt>
                <c:pt idx="48">
                  <c:v>2568.75</c:v>
                </c:pt>
                <c:pt idx="49">
                  <c:v>2568.75</c:v>
                </c:pt>
                <c:pt idx="50">
                  <c:v>2568.75</c:v>
                </c:pt>
                <c:pt idx="51">
                  <c:v>2568.75</c:v>
                </c:pt>
                <c:pt idx="52">
                  <c:v>2568.75</c:v>
                </c:pt>
                <c:pt idx="53">
                  <c:v>2568.75</c:v>
                </c:pt>
                <c:pt idx="54">
                  <c:v>2568.75</c:v>
                </c:pt>
                <c:pt idx="55">
                  <c:v>2568.75</c:v>
                </c:pt>
                <c:pt idx="56">
                  <c:v>2568.75</c:v>
                </c:pt>
                <c:pt idx="57">
                  <c:v>2568.75</c:v>
                </c:pt>
                <c:pt idx="58">
                  <c:v>2568.75</c:v>
                </c:pt>
                <c:pt idx="59">
                  <c:v>2568.75</c:v>
                </c:pt>
                <c:pt idx="60">
                  <c:v>2568.75</c:v>
                </c:pt>
                <c:pt idx="61">
                  <c:v>2568.75</c:v>
                </c:pt>
                <c:pt idx="62">
                  <c:v>2568.75</c:v>
                </c:pt>
                <c:pt idx="63">
                  <c:v>2568.75</c:v>
                </c:pt>
                <c:pt idx="64">
                  <c:v>2568.75</c:v>
                </c:pt>
                <c:pt idx="65">
                  <c:v>2568.75</c:v>
                </c:pt>
                <c:pt idx="66">
                  <c:v>2568.75</c:v>
                </c:pt>
                <c:pt idx="67">
                  <c:v>2568.75</c:v>
                </c:pt>
                <c:pt idx="68">
                  <c:v>2568.75</c:v>
                </c:pt>
                <c:pt idx="69">
                  <c:v>2568.75</c:v>
                </c:pt>
                <c:pt idx="70">
                  <c:v>2568.75</c:v>
                </c:pt>
                <c:pt idx="71">
                  <c:v>2568.75</c:v>
                </c:pt>
                <c:pt idx="72">
                  <c:v>2568.75</c:v>
                </c:pt>
                <c:pt idx="73">
                  <c:v>2568.75</c:v>
                </c:pt>
                <c:pt idx="74">
                  <c:v>2568.75</c:v>
                </c:pt>
                <c:pt idx="75">
                  <c:v>2568.75</c:v>
                </c:pt>
                <c:pt idx="76">
                  <c:v>2568.75</c:v>
                </c:pt>
                <c:pt idx="77">
                  <c:v>2568.75</c:v>
                </c:pt>
                <c:pt idx="78">
                  <c:v>2568.75</c:v>
                </c:pt>
                <c:pt idx="79">
                  <c:v>2568.75</c:v>
                </c:pt>
                <c:pt idx="80">
                  <c:v>2568.75</c:v>
                </c:pt>
                <c:pt idx="81">
                  <c:v>2568.75</c:v>
                </c:pt>
                <c:pt idx="82">
                  <c:v>2568.75</c:v>
                </c:pt>
                <c:pt idx="83">
                  <c:v>2568.75</c:v>
                </c:pt>
                <c:pt idx="84">
                  <c:v>2568.75</c:v>
                </c:pt>
                <c:pt idx="85">
                  <c:v>2568.75</c:v>
                </c:pt>
                <c:pt idx="86">
                  <c:v>2568.75</c:v>
                </c:pt>
                <c:pt idx="87">
                  <c:v>2568.75</c:v>
                </c:pt>
                <c:pt idx="88">
                  <c:v>2568.75</c:v>
                </c:pt>
                <c:pt idx="89">
                  <c:v>2568.75</c:v>
                </c:pt>
                <c:pt idx="90">
                  <c:v>2568.75</c:v>
                </c:pt>
                <c:pt idx="91">
                  <c:v>2568.75</c:v>
                </c:pt>
                <c:pt idx="92">
                  <c:v>2568.75</c:v>
                </c:pt>
                <c:pt idx="93">
                  <c:v>2568.75</c:v>
                </c:pt>
                <c:pt idx="94">
                  <c:v>2568.75</c:v>
                </c:pt>
                <c:pt idx="95">
                  <c:v>2568.75</c:v>
                </c:pt>
                <c:pt idx="96">
                  <c:v>2568.75</c:v>
                </c:pt>
                <c:pt idx="97">
                  <c:v>2568.75</c:v>
                </c:pt>
                <c:pt idx="98">
                  <c:v>2568.75</c:v>
                </c:pt>
                <c:pt idx="99">
                  <c:v>2568.75</c:v>
                </c:pt>
                <c:pt idx="100">
                  <c:v>2568.75</c:v>
                </c:pt>
                <c:pt idx="101">
                  <c:v>2568.75</c:v>
                </c:pt>
                <c:pt idx="102">
                  <c:v>2568.75</c:v>
                </c:pt>
                <c:pt idx="103">
                  <c:v>2568.75</c:v>
                </c:pt>
                <c:pt idx="104">
                  <c:v>2568.75</c:v>
                </c:pt>
                <c:pt idx="105">
                  <c:v>2568.75</c:v>
                </c:pt>
                <c:pt idx="106">
                  <c:v>2568.75</c:v>
                </c:pt>
                <c:pt idx="107">
                  <c:v>2568.75</c:v>
                </c:pt>
                <c:pt idx="108">
                  <c:v>2568.75</c:v>
                </c:pt>
                <c:pt idx="109">
                  <c:v>2568.75</c:v>
                </c:pt>
                <c:pt idx="110">
                  <c:v>2568.75</c:v>
                </c:pt>
                <c:pt idx="111">
                  <c:v>2568.75</c:v>
                </c:pt>
                <c:pt idx="112">
                  <c:v>2568.75</c:v>
                </c:pt>
                <c:pt idx="113">
                  <c:v>2568.75</c:v>
                </c:pt>
                <c:pt idx="114">
                  <c:v>2568.75</c:v>
                </c:pt>
                <c:pt idx="115">
                  <c:v>2568.75</c:v>
                </c:pt>
                <c:pt idx="116">
                  <c:v>2568.75</c:v>
                </c:pt>
                <c:pt idx="117">
                  <c:v>2568.75</c:v>
                </c:pt>
                <c:pt idx="118">
                  <c:v>2568.75</c:v>
                </c:pt>
                <c:pt idx="119">
                  <c:v>2568.75</c:v>
                </c:pt>
                <c:pt idx="120">
                  <c:v>2568.75</c:v>
                </c:pt>
                <c:pt idx="121">
                  <c:v>2568.75</c:v>
                </c:pt>
                <c:pt idx="122">
                  <c:v>2568.75</c:v>
                </c:pt>
                <c:pt idx="123">
                  <c:v>2568.75</c:v>
                </c:pt>
                <c:pt idx="124">
                  <c:v>2568.75</c:v>
                </c:pt>
                <c:pt idx="125">
                  <c:v>2568.75</c:v>
                </c:pt>
                <c:pt idx="126">
                  <c:v>2568.75</c:v>
                </c:pt>
                <c:pt idx="127">
                  <c:v>2568.75</c:v>
                </c:pt>
                <c:pt idx="128">
                  <c:v>2568.75</c:v>
                </c:pt>
                <c:pt idx="129">
                  <c:v>2568.75</c:v>
                </c:pt>
                <c:pt idx="130">
                  <c:v>2568.75</c:v>
                </c:pt>
                <c:pt idx="131">
                  <c:v>2568.75</c:v>
                </c:pt>
                <c:pt idx="132">
                  <c:v>2568.75</c:v>
                </c:pt>
                <c:pt idx="133">
                  <c:v>2568.75</c:v>
                </c:pt>
                <c:pt idx="134">
                  <c:v>2568.75</c:v>
                </c:pt>
                <c:pt idx="135">
                  <c:v>2568.75</c:v>
                </c:pt>
                <c:pt idx="136">
                  <c:v>2568.75</c:v>
                </c:pt>
                <c:pt idx="137">
                  <c:v>2568.75</c:v>
                </c:pt>
                <c:pt idx="138">
                  <c:v>2568.75</c:v>
                </c:pt>
                <c:pt idx="139">
                  <c:v>2568.75</c:v>
                </c:pt>
                <c:pt idx="140">
                  <c:v>2568.75</c:v>
                </c:pt>
                <c:pt idx="141">
                  <c:v>2568.75</c:v>
                </c:pt>
                <c:pt idx="142">
                  <c:v>2568.75</c:v>
                </c:pt>
                <c:pt idx="143">
                  <c:v>2568.75</c:v>
                </c:pt>
                <c:pt idx="144">
                  <c:v>2568.75</c:v>
                </c:pt>
                <c:pt idx="145">
                  <c:v>2568.75</c:v>
                </c:pt>
                <c:pt idx="146">
                  <c:v>2568.75</c:v>
                </c:pt>
                <c:pt idx="147">
                  <c:v>2568.75</c:v>
                </c:pt>
                <c:pt idx="148">
                  <c:v>2568.75</c:v>
                </c:pt>
                <c:pt idx="149">
                  <c:v>2568.75</c:v>
                </c:pt>
                <c:pt idx="150">
                  <c:v>2568.75</c:v>
                </c:pt>
                <c:pt idx="151">
                  <c:v>2568.75</c:v>
                </c:pt>
                <c:pt idx="152">
                  <c:v>2568.75</c:v>
                </c:pt>
                <c:pt idx="153">
                  <c:v>2568.75</c:v>
                </c:pt>
                <c:pt idx="154">
                  <c:v>2568.75</c:v>
                </c:pt>
                <c:pt idx="155">
                  <c:v>2568.75</c:v>
                </c:pt>
                <c:pt idx="156">
                  <c:v>2568.75</c:v>
                </c:pt>
                <c:pt idx="157">
                  <c:v>2568.75</c:v>
                </c:pt>
                <c:pt idx="158">
                  <c:v>2568.75</c:v>
                </c:pt>
                <c:pt idx="159">
                  <c:v>2568.75</c:v>
                </c:pt>
                <c:pt idx="160">
                  <c:v>2568.75</c:v>
                </c:pt>
                <c:pt idx="161">
                  <c:v>2568.75</c:v>
                </c:pt>
                <c:pt idx="162">
                  <c:v>2568.75</c:v>
                </c:pt>
                <c:pt idx="163">
                  <c:v>2568.75</c:v>
                </c:pt>
                <c:pt idx="164">
                  <c:v>2568.75</c:v>
                </c:pt>
                <c:pt idx="165">
                  <c:v>2568.75</c:v>
                </c:pt>
                <c:pt idx="166">
                  <c:v>2568.75</c:v>
                </c:pt>
                <c:pt idx="167">
                  <c:v>2568.75</c:v>
                </c:pt>
                <c:pt idx="168">
                  <c:v>2568.75</c:v>
                </c:pt>
                <c:pt idx="169">
                  <c:v>2568.75</c:v>
                </c:pt>
                <c:pt idx="170">
                  <c:v>2568.75</c:v>
                </c:pt>
                <c:pt idx="171">
                  <c:v>2568.75</c:v>
                </c:pt>
                <c:pt idx="172">
                  <c:v>2568.75</c:v>
                </c:pt>
                <c:pt idx="173">
                  <c:v>2568.75</c:v>
                </c:pt>
                <c:pt idx="174">
                  <c:v>2568.75</c:v>
                </c:pt>
                <c:pt idx="175">
                  <c:v>2568.75</c:v>
                </c:pt>
                <c:pt idx="176">
                  <c:v>2568.75</c:v>
                </c:pt>
                <c:pt idx="177">
                  <c:v>2568.75</c:v>
                </c:pt>
                <c:pt idx="178">
                  <c:v>2568.75</c:v>
                </c:pt>
                <c:pt idx="179">
                  <c:v>2568.75</c:v>
                </c:pt>
                <c:pt idx="180">
                  <c:v>2568.75</c:v>
                </c:pt>
                <c:pt idx="181">
                  <c:v>2568.75</c:v>
                </c:pt>
                <c:pt idx="182">
                  <c:v>2568.75</c:v>
                </c:pt>
                <c:pt idx="183">
                  <c:v>2568.75</c:v>
                </c:pt>
                <c:pt idx="184">
                  <c:v>2568.75</c:v>
                </c:pt>
                <c:pt idx="185">
                  <c:v>2568.75</c:v>
                </c:pt>
                <c:pt idx="186">
                  <c:v>2568.75</c:v>
                </c:pt>
                <c:pt idx="187">
                  <c:v>2568.75</c:v>
                </c:pt>
                <c:pt idx="188">
                  <c:v>2568.75</c:v>
                </c:pt>
                <c:pt idx="189">
                  <c:v>2568.75</c:v>
                </c:pt>
                <c:pt idx="190">
                  <c:v>2568.75</c:v>
                </c:pt>
                <c:pt idx="191">
                  <c:v>2568.75</c:v>
                </c:pt>
                <c:pt idx="192">
                  <c:v>2568.75</c:v>
                </c:pt>
                <c:pt idx="193">
                  <c:v>2568.75</c:v>
                </c:pt>
                <c:pt idx="194">
                  <c:v>2568.75</c:v>
                </c:pt>
                <c:pt idx="195">
                  <c:v>2568.75</c:v>
                </c:pt>
                <c:pt idx="196">
                  <c:v>2568.75</c:v>
                </c:pt>
                <c:pt idx="197">
                  <c:v>2568.75</c:v>
                </c:pt>
                <c:pt idx="198">
                  <c:v>2568.75</c:v>
                </c:pt>
                <c:pt idx="199">
                  <c:v>2568.75</c:v>
                </c:pt>
                <c:pt idx="200">
                  <c:v>2568.75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11104"/>
        <c:axId val="45312640"/>
      </c:lineChart>
      <c:catAx>
        <c:axId val="45311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312640"/>
        <c:crosses val="autoZero"/>
        <c:auto val="1"/>
        <c:lblAlgn val="ctr"/>
        <c:lblOffset val="100"/>
        <c:tickLblSkip val="20"/>
        <c:noMultiLvlLbl val="0"/>
      </c:catAx>
      <c:valAx>
        <c:axId val="45312640"/>
        <c:scaling>
          <c:orientation val="minMax"/>
          <c:max val="3000"/>
          <c:min val="750"/>
        </c:scaling>
        <c:delete val="0"/>
        <c:axPos val="l"/>
        <c:majorGridlines/>
        <c:numFmt formatCode="#,##0.00\ &quot;€&quot;" sourceLinked="1"/>
        <c:majorTickMark val="out"/>
        <c:minorTickMark val="none"/>
        <c:tickLblPos val="nextTo"/>
        <c:crossAx val="45311104"/>
        <c:crosses val="autoZero"/>
        <c:crossBetween val="between"/>
        <c:majorUnit val="1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'iPhone 4S 64GB'!$B$31</c:f>
              <c:strCache>
                <c:ptCount val="1"/>
                <c:pt idx="0">
                  <c:v>Simyo</c:v>
                </c:pt>
              </c:strCache>
            </c:strRef>
          </c:tx>
          <c:marker>
            <c:symbol val="none"/>
          </c:marker>
          <c:cat>
            <c:numRef>
              <c:f>'iPhone 4S 64GB'!$A$32:$A$232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64GB'!$B$32:$B$232</c:f>
              <c:numCache>
                <c:formatCode>#,##0.00\ "€"</c:formatCode>
                <c:ptCount val="201"/>
                <c:pt idx="0">
                  <c:v>1086.5999999999999</c:v>
                </c:pt>
                <c:pt idx="1">
                  <c:v>1097.4000000000001</c:v>
                </c:pt>
                <c:pt idx="2">
                  <c:v>1108.2</c:v>
                </c:pt>
                <c:pt idx="3">
                  <c:v>1119</c:v>
                </c:pt>
                <c:pt idx="4">
                  <c:v>1129.8</c:v>
                </c:pt>
                <c:pt idx="5">
                  <c:v>1140.5999999999999</c:v>
                </c:pt>
                <c:pt idx="6">
                  <c:v>1151.4000000000001</c:v>
                </c:pt>
                <c:pt idx="7">
                  <c:v>1162.2</c:v>
                </c:pt>
                <c:pt idx="8">
                  <c:v>1173</c:v>
                </c:pt>
                <c:pt idx="9">
                  <c:v>1183.8</c:v>
                </c:pt>
                <c:pt idx="10">
                  <c:v>1194.5999999999999</c:v>
                </c:pt>
                <c:pt idx="11">
                  <c:v>1205.4000000000001</c:v>
                </c:pt>
                <c:pt idx="12">
                  <c:v>1216.2</c:v>
                </c:pt>
                <c:pt idx="13">
                  <c:v>1227</c:v>
                </c:pt>
                <c:pt idx="14">
                  <c:v>1237.8</c:v>
                </c:pt>
                <c:pt idx="15">
                  <c:v>1248.5999999999999</c:v>
                </c:pt>
                <c:pt idx="16">
                  <c:v>1259.4000000000001</c:v>
                </c:pt>
                <c:pt idx="17">
                  <c:v>1270.2</c:v>
                </c:pt>
                <c:pt idx="18">
                  <c:v>1281</c:v>
                </c:pt>
                <c:pt idx="19">
                  <c:v>1291.8</c:v>
                </c:pt>
                <c:pt idx="20">
                  <c:v>1302.5999999999999</c:v>
                </c:pt>
                <c:pt idx="21">
                  <c:v>1313.4</c:v>
                </c:pt>
                <c:pt idx="22">
                  <c:v>1324.2</c:v>
                </c:pt>
                <c:pt idx="23">
                  <c:v>1335</c:v>
                </c:pt>
                <c:pt idx="24">
                  <c:v>1345.8</c:v>
                </c:pt>
                <c:pt idx="25">
                  <c:v>1356.6</c:v>
                </c:pt>
                <c:pt idx="26">
                  <c:v>1367.4</c:v>
                </c:pt>
                <c:pt idx="27">
                  <c:v>1378.2</c:v>
                </c:pt>
                <c:pt idx="28">
                  <c:v>1389</c:v>
                </c:pt>
                <c:pt idx="29">
                  <c:v>1399.8</c:v>
                </c:pt>
                <c:pt idx="30">
                  <c:v>1410.6</c:v>
                </c:pt>
                <c:pt idx="31">
                  <c:v>1421.4</c:v>
                </c:pt>
                <c:pt idx="32">
                  <c:v>1432.1999999999998</c:v>
                </c:pt>
                <c:pt idx="33">
                  <c:v>1443</c:v>
                </c:pt>
                <c:pt idx="34">
                  <c:v>1453.8</c:v>
                </c:pt>
                <c:pt idx="35">
                  <c:v>1464.6</c:v>
                </c:pt>
                <c:pt idx="36">
                  <c:v>1475.4</c:v>
                </c:pt>
                <c:pt idx="37">
                  <c:v>1486.1999999999998</c:v>
                </c:pt>
                <c:pt idx="38">
                  <c:v>1497</c:v>
                </c:pt>
                <c:pt idx="39">
                  <c:v>1507.8000000000002</c:v>
                </c:pt>
                <c:pt idx="40">
                  <c:v>1518.6</c:v>
                </c:pt>
                <c:pt idx="41">
                  <c:v>1529.4</c:v>
                </c:pt>
                <c:pt idx="42">
                  <c:v>1540.1999999999998</c:v>
                </c:pt>
                <c:pt idx="43">
                  <c:v>1551</c:v>
                </c:pt>
                <c:pt idx="44">
                  <c:v>1561.8000000000002</c:v>
                </c:pt>
                <c:pt idx="45">
                  <c:v>1572.6</c:v>
                </c:pt>
                <c:pt idx="46">
                  <c:v>1583.4</c:v>
                </c:pt>
                <c:pt idx="47">
                  <c:v>1594.1999999999998</c:v>
                </c:pt>
                <c:pt idx="48">
                  <c:v>1605</c:v>
                </c:pt>
                <c:pt idx="49">
                  <c:v>1615.8000000000002</c:v>
                </c:pt>
                <c:pt idx="50">
                  <c:v>1626.6</c:v>
                </c:pt>
                <c:pt idx="51">
                  <c:v>1637.4</c:v>
                </c:pt>
                <c:pt idx="52">
                  <c:v>1648.1999999999998</c:v>
                </c:pt>
                <c:pt idx="53">
                  <c:v>1659</c:v>
                </c:pt>
                <c:pt idx="54">
                  <c:v>1669.8000000000002</c:v>
                </c:pt>
                <c:pt idx="55">
                  <c:v>1680.6</c:v>
                </c:pt>
                <c:pt idx="56">
                  <c:v>1691.4</c:v>
                </c:pt>
                <c:pt idx="57">
                  <c:v>1702.1999999999998</c:v>
                </c:pt>
                <c:pt idx="58">
                  <c:v>1713</c:v>
                </c:pt>
                <c:pt idx="59">
                  <c:v>1723.8000000000002</c:v>
                </c:pt>
                <c:pt idx="60">
                  <c:v>1734.6</c:v>
                </c:pt>
                <c:pt idx="61">
                  <c:v>1745.4</c:v>
                </c:pt>
                <c:pt idx="62">
                  <c:v>1756.1999999999998</c:v>
                </c:pt>
                <c:pt idx="63">
                  <c:v>1767</c:v>
                </c:pt>
                <c:pt idx="64">
                  <c:v>1777.8</c:v>
                </c:pt>
                <c:pt idx="65">
                  <c:v>1788.6</c:v>
                </c:pt>
                <c:pt idx="66">
                  <c:v>1799.4</c:v>
                </c:pt>
                <c:pt idx="67">
                  <c:v>1810.1999999999998</c:v>
                </c:pt>
                <c:pt idx="68">
                  <c:v>1821</c:v>
                </c:pt>
                <c:pt idx="69">
                  <c:v>1831.8</c:v>
                </c:pt>
                <c:pt idx="70">
                  <c:v>1842.6</c:v>
                </c:pt>
                <c:pt idx="71">
                  <c:v>1853.4</c:v>
                </c:pt>
                <c:pt idx="72">
                  <c:v>1864.1999999999998</c:v>
                </c:pt>
                <c:pt idx="73">
                  <c:v>1875</c:v>
                </c:pt>
                <c:pt idx="74">
                  <c:v>1885.8</c:v>
                </c:pt>
                <c:pt idx="75">
                  <c:v>1896.6</c:v>
                </c:pt>
                <c:pt idx="76">
                  <c:v>1907.3999999999999</c:v>
                </c:pt>
                <c:pt idx="77">
                  <c:v>1918.1999999999998</c:v>
                </c:pt>
                <c:pt idx="78">
                  <c:v>1929</c:v>
                </c:pt>
                <c:pt idx="79">
                  <c:v>1939.8</c:v>
                </c:pt>
                <c:pt idx="80">
                  <c:v>1950.6</c:v>
                </c:pt>
                <c:pt idx="81">
                  <c:v>1961.3999999999999</c:v>
                </c:pt>
                <c:pt idx="82">
                  <c:v>1972.1999999999998</c:v>
                </c:pt>
                <c:pt idx="83">
                  <c:v>1983</c:v>
                </c:pt>
                <c:pt idx="84">
                  <c:v>1993.8</c:v>
                </c:pt>
                <c:pt idx="85">
                  <c:v>2004.6</c:v>
                </c:pt>
                <c:pt idx="86">
                  <c:v>2015.3999999999999</c:v>
                </c:pt>
                <c:pt idx="87">
                  <c:v>2022.6</c:v>
                </c:pt>
                <c:pt idx="88">
                  <c:v>2022.6</c:v>
                </c:pt>
                <c:pt idx="89">
                  <c:v>2022.6</c:v>
                </c:pt>
                <c:pt idx="90">
                  <c:v>2022.6</c:v>
                </c:pt>
                <c:pt idx="91">
                  <c:v>2022.6</c:v>
                </c:pt>
                <c:pt idx="92">
                  <c:v>2022.6</c:v>
                </c:pt>
                <c:pt idx="93">
                  <c:v>2022.6</c:v>
                </c:pt>
                <c:pt idx="94">
                  <c:v>2022.6</c:v>
                </c:pt>
                <c:pt idx="95">
                  <c:v>2022.6</c:v>
                </c:pt>
                <c:pt idx="96">
                  <c:v>2022.6</c:v>
                </c:pt>
                <c:pt idx="97">
                  <c:v>2022.6</c:v>
                </c:pt>
                <c:pt idx="98">
                  <c:v>2022.6</c:v>
                </c:pt>
                <c:pt idx="99">
                  <c:v>2022.6</c:v>
                </c:pt>
                <c:pt idx="100">
                  <c:v>2022.6</c:v>
                </c:pt>
                <c:pt idx="101">
                  <c:v>2022.6</c:v>
                </c:pt>
                <c:pt idx="102">
                  <c:v>2022.6</c:v>
                </c:pt>
                <c:pt idx="103">
                  <c:v>2022.6</c:v>
                </c:pt>
                <c:pt idx="104">
                  <c:v>2022.6</c:v>
                </c:pt>
                <c:pt idx="105">
                  <c:v>2022.6</c:v>
                </c:pt>
                <c:pt idx="106">
                  <c:v>2022.6</c:v>
                </c:pt>
                <c:pt idx="107">
                  <c:v>2022.6</c:v>
                </c:pt>
                <c:pt idx="108">
                  <c:v>2022.6</c:v>
                </c:pt>
                <c:pt idx="109">
                  <c:v>2022.6</c:v>
                </c:pt>
                <c:pt idx="110">
                  <c:v>2022.6</c:v>
                </c:pt>
                <c:pt idx="111">
                  <c:v>2022.6</c:v>
                </c:pt>
                <c:pt idx="112">
                  <c:v>2022.6</c:v>
                </c:pt>
                <c:pt idx="113">
                  <c:v>2022.6</c:v>
                </c:pt>
                <c:pt idx="114">
                  <c:v>2022.6</c:v>
                </c:pt>
                <c:pt idx="115">
                  <c:v>2022.6</c:v>
                </c:pt>
                <c:pt idx="116">
                  <c:v>2022.6</c:v>
                </c:pt>
                <c:pt idx="117">
                  <c:v>2022.6</c:v>
                </c:pt>
                <c:pt idx="118">
                  <c:v>2022.6</c:v>
                </c:pt>
                <c:pt idx="119">
                  <c:v>2022.6</c:v>
                </c:pt>
                <c:pt idx="120">
                  <c:v>2022.6</c:v>
                </c:pt>
                <c:pt idx="121">
                  <c:v>2022.6</c:v>
                </c:pt>
                <c:pt idx="122">
                  <c:v>2022.6</c:v>
                </c:pt>
                <c:pt idx="123">
                  <c:v>2022.6</c:v>
                </c:pt>
                <c:pt idx="124">
                  <c:v>2022.6</c:v>
                </c:pt>
                <c:pt idx="125">
                  <c:v>2022.6</c:v>
                </c:pt>
                <c:pt idx="126">
                  <c:v>2022.6</c:v>
                </c:pt>
                <c:pt idx="127">
                  <c:v>2022.6</c:v>
                </c:pt>
                <c:pt idx="128">
                  <c:v>2022.6</c:v>
                </c:pt>
                <c:pt idx="129">
                  <c:v>2022.6</c:v>
                </c:pt>
                <c:pt idx="130">
                  <c:v>2022.6</c:v>
                </c:pt>
                <c:pt idx="131">
                  <c:v>2022.6</c:v>
                </c:pt>
                <c:pt idx="132">
                  <c:v>2022.6</c:v>
                </c:pt>
                <c:pt idx="133">
                  <c:v>2022.6</c:v>
                </c:pt>
                <c:pt idx="134">
                  <c:v>2022.6</c:v>
                </c:pt>
                <c:pt idx="135">
                  <c:v>2022.6</c:v>
                </c:pt>
                <c:pt idx="136">
                  <c:v>2022.6</c:v>
                </c:pt>
                <c:pt idx="137">
                  <c:v>2022.6</c:v>
                </c:pt>
                <c:pt idx="138">
                  <c:v>2022.6</c:v>
                </c:pt>
                <c:pt idx="139">
                  <c:v>2022.6</c:v>
                </c:pt>
                <c:pt idx="140">
                  <c:v>2022.6</c:v>
                </c:pt>
                <c:pt idx="141">
                  <c:v>2022.6</c:v>
                </c:pt>
                <c:pt idx="142">
                  <c:v>2022.6</c:v>
                </c:pt>
                <c:pt idx="143">
                  <c:v>2022.6</c:v>
                </c:pt>
                <c:pt idx="144">
                  <c:v>2022.6</c:v>
                </c:pt>
                <c:pt idx="145">
                  <c:v>2022.6</c:v>
                </c:pt>
                <c:pt idx="146">
                  <c:v>2022.6</c:v>
                </c:pt>
                <c:pt idx="147">
                  <c:v>2022.6</c:v>
                </c:pt>
                <c:pt idx="148">
                  <c:v>2022.6</c:v>
                </c:pt>
                <c:pt idx="149">
                  <c:v>2022.6</c:v>
                </c:pt>
                <c:pt idx="150">
                  <c:v>2022.6</c:v>
                </c:pt>
                <c:pt idx="151">
                  <c:v>2022.6</c:v>
                </c:pt>
                <c:pt idx="152">
                  <c:v>2022.6</c:v>
                </c:pt>
                <c:pt idx="153">
                  <c:v>2022.6</c:v>
                </c:pt>
                <c:pt idx="154">
                  <c:v>2022.6</c:v>
                </c:pt>
                <c:pt idx="155">
                  <c:v>2022.6</c:v>
                </c:pt>
                <c:pt idx="156">
                  <c:v>2022.6</c:v>
                </c:pt>
                <c:pt idx="157">
                  <c:v>2022.6</c:v>
                </c:pt>
                <c:pt idx="158">
                  <c:v>2022.6</c:v>
                </c:pt>
                <c:pt idx="159">
                  <c:v>2022.6</c:v>
                </c:pt>
                <c:pt idx="160">
                  <c:v>2022.6</c:v>
                </c:pt>
                <c:pt idx="161">
                  <c:v>2022.6</c:v>
                </c:pt>
                <c:pt idx="162">
                  <c:v>2022.6</c:v>
                </c:pt>
                <c:pt idx="163">
                  <c:v>2022.6</c:v>
                </c:pt>
                <c:pt idx="164">
                  <c:v>2022.6</c:v>
                </c:pt>
                <c:pt idx="165">
                  <c:v>2022.6</c:v>
                </c:pt>
                <c:pt idx="166">
                  <c:v>2022.6</c:v>
                </c:pt>
                <c:pt idx="167">
                  <c:v>2022.6</c:v>
                </c:pt>
                <c:pt idx="168">
                  <c:v>2022.6</c:v>
                </c:pt>
                <c:pt idx="169">
                  <c:v>2022.6</c:v>
                </c:pt>
                <c:pt idx="170">
                  <c:v>2022.6</c:v>
                </c:pt>
                <c:pt idx="171">
                  <c:v>2022.6</c:v>
                </c:pt>
                <c:pt idx="172">
                  <c:v>2022.6</c:v>
                </c:pt>
                <c:pt idx="173">
                  <c:v>2022.6</c:v>
                </c:pt>
                <c:pt idx="174">
                  <c:v>2022.6</c:v>
                </c:pt>
                <c:pt idx="175">
                  <c:v>2022.6</c:v>
                </c:pt>
                <c:pt idx="176">
                  <c:v>2022.6</c:v>
                </c:pt>
                <c:pt idx="177">
                  <c:v>2022.6</c:v>
                </c:pt>
                <c:pt idx="178">
                  <c:v>2022.6</c:v>
                </c:pt>
                <c:pt idx="179">
                  <c:v>2022.6</c:v>
                </c:pt>
                <c:pt idx="180">
                  <c:v>2022.6</c:v>
                </c:pt>
                <c:pt idx="181">
                  <c:v>2022.6</c:v>
                </c:pt>
                <c:pt idx="182">
                  <c:v>2022.6</c:v>
                </c:pt>
                <c:pt idx="183">
                  <c:v>2022.6</c:v>
                </c:pt>
                <c:pt idx="184">
                  <c:v>2022.6</c:v>
                </c:pt>
                <c:pt idx="185">
                  <c:v>2022.6</c:v>
                </c:pt>
                <c:pt idx="186">
                  <c:v>2022.6</c:v>
                </c:pt>
                <c:pt idx="187">
                  <c:v>2022.6</c:v>
                </c:pt>
                <c:pt idx="188">
                  <c:v>2022.6</c:v>
                </c:pt>
                <c:pt idx="189">
                  <c:v>2022.6</c:v>
                </c:pt>
                <c:pt idx="190">
                  <c:v>2022.6</c:v>
                </c:pt>
                <c:pt idx="191">
                  <c:v>2022.6</c:v>
                </c:pt>
                <c:pt idx="192">
                  <c:v>2022.6</c:v>
                </c:pt>
                <c:pt idx="193">
                  <c:v>2022.6</c:v>
                </c:pt>
                <c:pt idx="194">
                  <c:v>2022.6</c:v>
                </c:pt>
                <c:pt idx="195">
                  <c:v>2022.6</c:v>
                </c:pt>
                <c:pt idx="196">
                  <c:v>2022.6</c:v>
                </c:pt>
                <c:pt idx="197">
                  <c:v>2022.6</c:v>
                </c:pt>
                <c:pt idx="198">
                  <c:v>2022.6</c:v>
                </c:pt>
                <c:pt idx="199">
                  <c:v>2022.6</c:v>
                </c:pt>
                <c:pt idx="200">
                  <c:v>2022.6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'iPhone 4S 64GB'!$C$31</c:f>
              <c:strCache>
                <c:ptCount val="1"/>
                <c:pt idx="0">
                  <c:v>discoTEL</c:v>
                </c:pt>
              </c:strCache>
            </c:strRef>
          </c:tx>
          <c:marker>
            <c:symbol val="none"/>
          </c:marker>
          <c:cat>
            <c:numRef>
              <c:f>'iPhone 4S 64GB'!$A$32:$A$232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64GB'!$C$32:$C$232</c:f>
              <c:numCache>
                <c:formatCode>#,##0.00\ "€"</c:formatCode>
                <c:ptCount val="201"/>
                <c:pt idx="0">
                  <c:v>1159.8</c:v>
                </c:pt>
                <c:pt idx="1">
                  <c:v>1168.8</c:v>
                </c:pt>
                <c:pt idx="2">
                  <c:v>1177.8</c:v>
                </c:pt>
                <c:pt idx="3">
                  <c:v>1186.8</c:v>
                </c:pt>
                <c:pt idx="4">
                  <c:v>1195.8</c:v>
                </c:pt>
                <c:pt idx="5">
                  <c:v>1204.8</c:v>
                </c:pt>
                <c:pt idx="6">
                  <c:v>1213.8</c:v>
                </c:pt>
                <c:pt idx="7">
                  <c:v>1222.8</c:v>
                </c:pt>
                <c:pt idx="8">
                  <c:v>1231.8</c:v>
                </c:pt>
                <c:pt idx="9">
                  <c:v>1240.8</c:v>
                </c:pt>
                <c:pt idx="10">
                  <c:v>1249.8</c:v>
                </c:pt>
                <c:pt idx="11">
                  <c:v>1258.8</c:v>
                </c:pt>
                <c:pt idx="12">
                  <c:v>1267.8</c:v>
                </c:pt>
                <c:pt idx="13">
                  <c:v>1276.8</c:v>
                </c:pt>
                <c:pt idx="14">
                  <c:v>1285.8</c:v>
                </c:pt>
                <c:pt idx="15">
                  <c:v>1294.8</c:v>
                </c:pt>
                <c:pt idx="16">
                  <c:v>1303.8</c:v>
                </c:pt>
                <c:pt idx="17">
                  <c:v>1312.8</c:v>
                </c:pt>
                <c:pt idx="18">
                  <c:v>1321.8</c:v>
                </c:pt>
                <c:pt idx="19">
                  <c:v>1330.8</c:v>
                </c:pt>
                <c:pt idx="20">
                  <c:v>1339.8</c:v>
                </c:pt>
                <c:pt idx="21">
                  <c:v>1348.8</c:v>
                </c:pt>
                <c:pt idx="22">
                  <c:v>1357.8</c:v>
                </c:pt>
                <c:pt idx="23">
                  <c:v>1366.8</c:v>
                </c:pt>
                <c:pt idx="24">
                  <c:v>1375.8</c:v>
                </c:pt>
                <c:pt idx="25">
                  <c:v>1384.8</c:v>
                </c:pt>
                <c:pt idx="26">
                  <c:v>1393.8</c:v>
                </c:pt>
                <c:pt idx="27">
                  <c:v>1402.8</c:v>
                </c:pt>
                <c:pt idx="28">
                  <c:v>1411.8</c:v>
                </c:pt>
                <c:pt idx="29">
                  <c:v>1420.8</c:v>
                </c:pt>
                <c:pt idx="30">
                  <c:v>1429.8</c:v>
                </c:pt>
                <c:pt idx="31">
                  <c:v>1438.8</c:v>
                </c:pt>
                <c:pt idx="32">
                  <c:v>1447.8</c:v>
                </c:pt>
                <c:pt idx="33">
                  <c:v>1456.8</c:v>
                </c:pt>
                <c:pt idx="34">
                  <c:v>1465.8</c:v>
                </c:pt>
                <c:pt idx="35">
                  <c:v>1474.8</c:v>
                </c:pt>
                <c:pt idx="36">
                  <c:v>1483.8</c:v>
                </c:pt>
                <c:pt idx="37">
                  <c:v>1492.8</c:v>
                </c:pt>
                <c:pt idx="38">
                  <c:v>1501.8</c:v>
                </c:pt>
                <c:pt idx="39">
                  <c:v>1510.8</c:v>
                </c:pt>
                <c:pt idx="40">
                  <c:v>1519.8</c:v>
                </c:pt>
                <c:pt idx="41">
                  <c:v>1528.8</c:v>
                </c:pt>
                <c:pt idx="42">
                  <c:v>1537.8</c:v>
                </c:pt>
                <c:pt idx="43">
                  <c:v>1546.8</c:v>
                </c:pt>
                <c:pt idx="44">
                  <c:v>1555.8</c:v>
                </c:pt>
                <c:pt idx="45">
                  <c:v>1564.8</c:v>
                </c:pt>
                <c:pt idx="46">
                  <c:v>1573.8</c:v>
                </c:pt>
                <c:pt idx="47">
                  <c:v>1582.8</c:v>
                </c:pt>
                <c:pt idx="48">
                  <c:v>1591.8</c:v>
                </c:pt>
                <c:pt idx="49">
                  <c:v>1600.8</c:v>
                </c:pt>
                <c:pt idx="50">
                  <c:v>1609.8</c:v>
                </c:pt>
                <c:pt idx="51">
                  <c:v>1618.8000000000002</c:v>
                </c:pt>
                <c:pt idx="52">
                  <c:v>1627.8000000000002</c:v>
                </c:pt>
                <c:pt idx="53">
                  <c:v>1636.8000000000002</c:v>
                </c:pt>
                <c:pt idx="54">
                  <c:v>1645.8000000000002</c:v>
                </c:pt>
                <c:pt idx="55">
                  <c:v>1654.8000000000002</c:v>
                </c:pt>
                <c:pt idx="56">
                  <c:v>1663.8000000000002</c:v>
                </c:pt>
                <c:pt idx="57">
                  <c:v>1672.8000000000002</c:v>
                </c:pt>
                <c:pt idx="58">
                  <c:v>1681.8000000000002</c:v>
                </c:pt>
                <c:pt idx="59">
                  <c:v>1690.8000000000002</c:v>
                </c:pt>
                <c:pt idx="60">
                  <c:v>1699.8000000000002</c:v>
                </c:pt>
                <c:pt idx="61">
                  <c:v>1708.8000000000002</c:v>
                </c:pt>
                <c:pt idx="62">
                  <c:v>1717.8000000000002</c:v>
                </c:pt>
                <c:pt idx="63">
                  <c:v>1726.8000000000002</c:v>
                </c:pt>
                <c:pt idx="64">
                  <c:v>1735.8000000000002</c:v>
                </c:pt>
                <c:pt idx="65">
                  <c:v>1744.8000000000002</c:v>
                </c:pt>
                <c:pt idx="66">
                  <c:v>1753.8000000000002</c:v>
                </c:pt>
                <c:pt idx="67">
                  <c:v>1762.8000000000002</c:v>
                </c:pt>
                <c:pt idx="68">
                  <c:v>1771.8000000000002</c:v>
                </c:pt>
                <c:pt idx="69">
                  <c:v>1780.8000000000002</c:v>
                </c:pt>
                <c:pt idx="70">
                  <c:v>1789.8000000000002</c:v>
                </c:pt>
                <c:pt idx="71">
                  <c:v>1798.8000000000002</c:v>
                </c:pt>
                <c:pt idx="72">
                  <c:v>1807.8000000000002</c:v>
                </c:pt>
                <c:pt idx="73">
                  <c:v>1816.8000000000002</c:v>
                </c:pt>
                <c:pt idx="74">
                  <c:v>1825.8000000000002</c:v>
                </c:pt>
                <c:pt idx="75">
                  <c:v>1834.8000000000002</c:v>
                </c:pt>
                <c:pt idx="76">
                  <c:v>1843.8000000000002</c:v>
                </c:pt>
                <c:pt idx="77">
                  <c:v>1852.8000000000002</c:v>
                </c:pt>
                <c:pt idx="78">
                  <c:v>1861.8000000000002</c:v>
                </c:pt>
                <c:pt idx="79">
                  <c:v>1870.8000000000002</c:v>
                </c:pt>
                <c:pt idx="80">
                  <c:v>1879.8000000000002</c:v>
                </c:pt>
                <c:pt idx="81">
                  <c:v>1888.8000000000002</c:v>
                </c:pt>
                <c:pt idx="82">
                  <c:v>1897.8000000000002</c:v>
                </c:pt>
                <c:pt idx="83">
                  <c:v>1906.8000000000002</c:v>
                </c:pt>
                <c:pt idx="84">
                  <c:v>1915.8000000000002</c:v>
                </c:pt>
                <c:pt idx="85">
                  <c:v>1924.8000000000002</c:v>
                </c:pt>
                <c:pt idx="86">
                  <c:v>1933.8000000000002</c:v>
                </c:pt>
                <c:pt idx="87">
                  <c:v>1942.8000000000002</c:v>
                </c:pt>
                <c:pt idx="88">
                  <c:v>1951.8000000000002</c:v>
                </c:pt>
                <c:pt idx="89">
                  <c:v>1960.8000000000002</c:v>
                </c:pt>
                <c:pt idx="90">
                  <c:v>1969.8000000000002</c:v>
                </c:pt>
                <c:pt idx="91">
                  <c:v>1978.8000000000002</c:v>
                </c:pt>
                <c:pt idx="92">
                  <c:v>1987.8000000000002</c:v>
                </c:pt>
                <c:pt idx="93">
                  <c:v>1996.8000000000002</c:v>
                </c:pt>
                <c:pt idx="94">
                  <c:v>2005.8000000000002</c:v>
                </c:pt>
                <c:pt idx="95">
                  <c:v>2014.8000000000002</c:v>
                </c:pt>
                <c:pt idx="96">
                  <c:v>2023.8000000000002</c:v>
                </c:pt>
                <c:pt idx="97">
                  <c:v>2032.8000000000002</c:v>
                </c:pt>
                <c:pt idx="98">
                  <c:v>2041.8000000000002</c:v>
                </c:pt>
                <c:pt idx="99">
                  <c:v>2050.8000000000002</c:v>
                </c:pt>
                <c:pt idx="100">
                  <c:v>2059.8000000000002</c:v>
                </c:pt>
                <c:pt idx="101">
                  <c:v>2068.8000000000002</c:v>
                </c:pt>
                <c:pt idx="102">
                  <c:v>2077.8000000000002</c:v>
                </c:pt>
                <c:pt idx="103">
                  <c:v>2086.8000000000002</c:v>
                </c:pt>
                <c:pt idx="104">
                  <c:v>2095.8000000000002</c:v>
                </c:pt>
                <c:pt idx="105">
                  <c:v>2104.8000000000002</c:v>
                </c:pt>
                <c:pt idx="106">
                  <c:v>2113.8000000000002</c:v>
                </c:pt>
                <c:pt idx="107">
                  <c:v>2122.8000000000002</c:v>
                </c:pt>
                <c:pt idx="108">
                  <c:v>2131.8000000000002</c:v>
                </c:pt>
                <c:pt idx="109">
                  <c:v>2140.8000000000002</c:v>
                </c:pt>
                <c:pt idx="110">
                  <c:v>2149.8000000000002</c:v>
                </c:pt>
                <c:pt idx="111">
                  <c:v>2158.8000000000002</c:v>
                </c:pt>
                <c:pt idx="112">
                  <c:v>2167.8000000000002</c:v>
                </c:pt>
                <c:pt idx="113">
                  <c:v>2176.8000000000002</c:v>
                </c:pt>
                <c:pt idx="114">
                  <c:v>2185.8000000000002</c:v>
                </c:pt>
                <c:pt idx="115">
                  <c:v>2194.8000000000002</c:v>
                </c:pt>
                <c:pt idx="116">
                  <c:v>2203.8000000000002</c:v>
                </c:pt>
                <c:pt idx="117">
                  <c:v>2212.8000000000002</c:v>
                </c:pt>
                <c:pt idx="118">
                  <c:v>2221.8000000000002</c:v>
                </c:pt>
                <c:pt idx="119">
                  <c:v>2230.8000000000002</c:v>
                </c:pt>
                <c:pt idx="120">
                  <c:v>2239.8000000000002</c:v>
                </c:pt>
                <c:pt idx="121">
                  <c:v>2248.8000000000002</c:v>
                </c:pt>
                <c:pt idx="122">
                  <c:v>2257.8000000000002</c:v>
                </c:pt>
                <c:pt idx="123">
                  <c:v>2266.8000000000002</c:v>
                </c:pt>
                <c:pt idx="124">
                  <c:v>2275.8000000000002</c:v>
                </c:pt>
                <c:pt idx="125">
                  <c:v>2284.8000000000002</c:v>
                </c:pt>
                <c:pt idx="126">
                  <c:v>2293.8000000000002</c:v>
                </c:pt>
                <c:pt idx="127">
                  <c:v>2302.8000000000002</c:v>
                </c:pt>
                <c:pt idx="128">
                  <c:v>2311.8000000000002</c:v>
                </c:pt>
                <c:pt idx="129">
                  <c:v>2320.8000000000002</c:v>
                </c:pt>
                <c:pt idx="130">
                  <c:v>2329.8000000000002</c:v>
                </c:pt>
                <c:pt idx="131">
                  <c:v>2338.8000000000002</c:v>
                </c:pt>
                <c:pt idx="132">
                  <c:v>2347.8000000000002</c:v>
                </c:pt>
                <c:pt idx="133">
                  <c:v>2356.8000000000002</c:v>
                </c:pt>
                <c:pt idx="134">
                  <c:v>2365.8000000000002</c:v>
                </c:pt>
                <c:pt idx="135">
                  <c:v>2374.8000000000002</c:v>
                </c:pt>
                <c:pt idx="136">
                  <c:v>2383.8000000000002</c:v>
                </c:pt>
                <c:pt idx="137">
                  <c:v>2392.8000000000002</c:v>
                </c:pt>
                <c:pt idx="138">
                  <c:v>2401.8000000000002</c:v>
                </c:pt>
                <c:pt idx="139">
                  <c:v>2410.8000000000002</c:v>
                </c:pt>
                <c:pt idx="140">
                  <c:v>2419.8000000000002</c:v>
                </c:pt>
                <c:pt idx="141">
                  <c:v>2428.8000000000002</c:v>
                </c:pt>
                <c:pt idx="142">
                  <c:v>2437.8000000000002</c:v>
                </c:pt>
                <c:pt idx="143">
                  <c:v>2446.8000000000002</c:v>
                </c:pt>
                <c:pt idx="144">
                  <c:v>2455.8000000000002</c:v>
                </c:pt>
                <c:pt idx="145">
                  <c:v>2464.8000000000002</c:v>
                </c:pt>
                <c:pt idx="146">
                  <c:v>2473.8000000000002</c:v>
                </c:pt>
                <c:pt idx="147">
                  <c:v>2482.8000000000002</c:v>
                </c:pt>
                <c:pt idx="148">
                  <c:v>2491.8000000000002</c:v>
                </c:pt>
                <c:pt idx="149">
                  <c:v>2500.8000000000002</c:v>
                </c:pt>
                <c:pt idx="150">
                  <c:v>2509.8000000000002</c:v>
                </c:pt>
                <c:pt idx="151">
                  <c:v>2518.8000000000002</c:v>
                </c:pt>
                <c:pt idx="152">
                  <c:v>2527.8000000000002</c:v>
                </c:pt>
                <c:pt idx="153">
                  <c:v>2536.8000000000002</c:v>
                </c:pt>
                <c:pt idx="154">
                  <c:v>2545.8000000000002</c:v>
                </c:pt>
                <c:pt idx="155">
                  <c:v>2554.8000000000002</c:v>
                </c:pt>
                <c:pt idx="156">
                  <c:v>2563.8000000000002</c:v>
                </c:pt>
                <c:pt idx="157">
                  <c:v>2572.8000000000002</c:v>
                </c:pt>
                <c:pt idx="158">
                  <c:v>2581.8000000000002</c:v>
                </c:pt>
                <c:pt idx="159">
                  <c:v>2590.8000000000002</c:v>
                </c:pt>
                <c:pt idx="160">
                  <c:v>2599.8000000000002</c:v>
                </c:pt>
                <c:pt idx="161">
                  <c:v>2608.8000000000002</c:v>
                </c:pt>
                <c:pt idx="162">
                  <c:v>2617.8000000000002</c:v>
                </c:pt>
                <c:pt idx="163">
                  <c:v>2626.8</c:v>
                </c:pt>
                <c:pt idx="164">
                  <c:v>2635.8</c:v>
                </c:pt>
                <c:pt idx="165">
                  <c:v>2644.8</c:v>
                </c:pt>
                <c:pt idx="166">
                  <c:v>2653.8</c:v>
                </c:pt>
                <c:pt idx="167">
                  <c:v>2662.8</c:v>
                </c:pt>
                <c:pt idx="168">
                  <c:v>2671.8</c:v>
                </c:pt>
                <c:pt idx="169">
                  <c:v>2680.8</c:v>
                </c:pt>
                <c:pt idx="170">
                  <c:v>2689.8</c:v>
                </c:pt>
                <c:pt idx="171">
                  <c:v>2698.8</c:v>
                </c:pt>
                <c:pt idx="172">
                  <c:v>2707.8</c:v>
                </c:pt>
                <c:pt idx="173">
                  <c:v>2716.8</c:v>
                </c:pt>
                <c:pt idx="174">
                  <c:v>2725.8</c:v>
                </c:pt>
                <c:pt idx="175">
                  <c:v>2734.8</c:v>
                </c:pt>
                <c:pt idx="176">
                  <c:v>2743.8</c:v>
                </c:pt>
                <c:pt idx="177">
                  <c:v>2752.8</c:v>
                </c:pt>
                <c:pt idx="178">
                  <c:v>2761.8</c:v>
                </c:pt>
                <c:pt idx="179">
                  <c:v>2770.8</c:v>
                </c:pt>
                <c:pt idx="180">
                  <c:v>2779.8</c:v>
                </c:pt>
                <c:pt idx="181">
                  <c:v>2788.8</c:v>
                </c:pt>
                <c:pt idx="182">
                  <c:v>2797.8</c:v>
                </c:pt>
                <c:pt idx="183">
                  <c:v>2806.8</c:v>
                </c:pt>
                <c:pt idx="184">
                  <c:v>2815.8</c:v>
                </c:pt>
                <c:pt idx="185">
                  <c:v>2824.8</c:v>
                </c:pt>
                <c:pt idx="186">
                  <c:v>2833.8</c:v>
                </c:pt>
                <c:pt idx="187">
                  <c:v>2842.8</c:v>
                </c:pt>
                <c:pt idx="188">
                  <c:v>2851.8</c:v>
                </c:pt>
                <c:pt idx="189">
                  <c:v>2860.8</c:v>
                </c:pt>
                <c:pt idx="190">
                  <c:v>2869.8</c:v>
                </c:pt>
                <c:pt idx="191">
                  <c:v>2878.8</c:v>
                </c:pt>
                <c:pt idx="192">
                  <c:v>2887.8</c:v>
                </c:pt>
                <c:pt idx="193">
                  <c:v>2896.8</c:v>
                </c:pt>
                <c:pt idx="194">
                  <c:v>2905.8</c:v>
                </c:pt>
                <c:pt idx="195">
                  <c:v>2914.8</c:v>
                </c:pt>
                <c:pt idx="196">
                  <c:v>2923.8</c:v>
                </c:pt>
                <c:pt idx="197">
                  <c:v>2932.8</c:v>
                </c:pt>
                <c:pt idx="198">
                  <c:v>2941.8</c:v>
                </c:pt>
                <c:pt idx="199">
                  <c:v>2950.8</c:v>
                </c:pt>
                <c:pt idx="200">
                  <c:v>2959.8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'iPhone 4S 64GB'!$D$31</c:f>
              <c:strCache>
                <c:ptCount val="1"/>
                <c:pt idx="0">
                  <c:v>Call &amp; Surf Mobil XS</c:v>
                </c:pt>
              </c:strCache>
            </c:strRef>
          </c:tx>
          <c:marker>
            <c:symbol val="none"/>
          </c:marker>
          <c:cat>
            <c:numRef>
              <c:f>'iPhone 4S 64GB'!$A$32:$A$232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64GB'!$D$32:$D$232</c:f>
              <c:numCache>
                <c:formatCode>#,##0.00\ "€"</c:formatCode>
                <c:ptCount val="201"/>
                <c:pt idx="0">
                  <c:v>1178.75</c:v>
                </c:pt>
                <c:pt idx="1">
                  <c:v>1178.75</c:v>
                </c:pt>
                <c:pt idx="2">
                  <c:v>1178.75</c:v>
                </c:pt>
                <c:pt idx="3">
                  <c:v>1178.75</c:v>
                </c:pt>
                <c:pt idx="4">
                  <c:v>1178.75</c:v>
                </c:pt>
                <c:pt idx="5">
                  <c:v>1178.75</c:v>
                </c:pt>
                <c:pt idx="6">
                  <c:v>1178.75</c:v>
                </c:pt>
                <c:pt idx="7">
                  <c:v>1213.55</c:v>
                </c:pt>
                <c:pt idx="8">
                  <c:v>1248.3499999999999</c:v>
                </c:pt>
                <c:pt idx="9">
                  <c:v>1283.1500000000001</c:v>
                </c:pt>
                <c:pt idx="10">
                  <c:v>1317.95</c:v>
                </c:pt>
                <c:pt idx="11">
                  <c:v>1352.75</c:v>
                </c:pt>
                <c:pt idx="12">
                  <c:v>1387.55</c:v>
                </c:pt>
                <c:pt idx="13">
                  <c:v>1422.35</c:v>
                </c:pt>
                <c:pt idx="14">
                  <c:v>1457.15</c:v>
                </c:pt>
                <c:pt idx="15">
                  <c:v>1491.95</c:v>
                </c:pt>
                <c:pt idx="16">
                  <c:v>1526.75</c:v>
                </c:pt>
                <c:pt idx="17">
                  <c:v>1561.55</c:v>
                </c:pt>
                <c:pt idx="18">
                  <c:v>1596.35</c:v>
                </c:pt>
                <c:pt idx="19">
                  <c:v>1631.15</c:v>
                </c:pt>
                <c:pt idx="20">
                  <c:v>1665.95</c:v>
                </c:pt>
                <c:pt idx="21">
                  <c:v>1700.75</c:v>
                </c:pt>
                <c:pt idx="22">
                  <c:v>1735.55</c:v>
                </c:pt>
                <c:pt idx="23">
                  <c:v>1770.35</c:v>
                </c:pt>
                <c:pt idx="24">
                  <c:v>1805.1499999999999</c:v>
                </c:pt>
                <c:pt idx="25">
                  <c:v>1839.95</c:v>
                </c:pt>
                <c:pt idx="26">
                  <c:v>1874.75</c:v>
                </c:pt>
                <c:pt idx="27">
                  <c:v>1909.55</c:v>
                </c:pt>
                <c:pt idx="28">
                  <c:v>1944.35</c:v>
                </c:pt>
                <c:pt idx="29">
                  <c:v>1979.1499999999999</c:v>
                </c:pt>
                <c:pt idx="30">
                  <c:v>2013.95</c:v>
                </c:pt>
                <c:pt idx="31">
                  <c:v>2048.75</c:v>
                </c:pt>
                <c:pt idx="32">
                  <c:v>2083.5500000000002</c:v>
                </c:pt>
                <c:pt idx="33">
                  <c:v>2118.35</c:v>
                </c:pt>
                <c:pt idx="34">
                  <c:v>2153.1499999999996</c:v>
                </c:pt>
                <c:pt idx="35">
                  <c:v>2187.9499999999998</c:v>
                </c:pt>
                <c:pt idx="36">
                  <c:v>2222.75</c:v>
                </c:pt>
                <c:pt idx="37">
                  <c:v>2257.5500000000002</c:v>
                </c:pt>
                <c:pt idx="38">
                  <c:v>2292.35</c:v>
                </c:pt>
                <c:pt idx="39">
                  <c:v>2327.1499999999996</c:v>
                </c:pt>
                <c:pt idx="40">
                  <c:v>2361.9499999999998</c:v>
                </c:pt>
                <c:pt idx="41">
                  <c:v>2396.75</c:v>
                </c:pt>
                <c:pt idx="42">
                  <c:v>2431.5500000000002</c:v>
                </c:pt>
                <c:pt idx="43">
                  <c:v>2466.35</c:v>
                </c:pt>
                <c:pt idx="44">
                  <c:v>2501.1499999999996</c:v>
                </c:pt>
                <c:pt idx="45">
                  <c:v>2535.9499999999998</c:v>
                </c:pt>
                <c:pt idx="46">
                  <c:v>2570.75</c:v>
                </c:pt>
                <c:pt idx="47">
                  <c:v>2605.5500000000002</c:v>
                </c:pt>
                <c:pt idx="48">
                  <c:v>2640.35</c:v>
                </c:pt>
                <c:pt idx="49">
                  <c:v>2675.1499999999996</c:v>
                </c:pt>
                <c:pt idx="50">
                  <c:v>2709.95</c:v>
                </c:pt>
                <c:pt idx="51">
                  <c:v>2744.75</c:v>
                </c:pt>
                <c:pt idx="52">
                  <c:v>2779.55</c:v>
                </c:pt>
                <c:pt idx="53">
                  <c:v>2814.3499999999995</c:v>
                </c:pt>
                <c:pt idx="54">
                  <c:v>2849.1499999999996</c:v>
                </c:pt>
                <c:pt idx="55">
                  <c:v>2883.95</c:v>
                </c:pt>
                <c:pt idx="56">
                  <c:v>2918.75</c:v>
                </c:pt>
                <c:pt idx="57">
                  <c:v>2953.55</c:v>
                </c:pt>
                <c:pt idx="58">
                  <c:v>2988.3499999999995</c:v>
                </c:pt>
                <c:pt idx="59">
                  <c:v>3023.1499999999996</c:v>
                </c:pt>
                <c:pt idx="60">
                  <c:v>3057.95</c:v>
                </c:pt>
                <c:pt idx="61">
                  <c:v>3092.75</c:v>
                </c:pt>
                <c:pt idx="62">
                  <c:v>3127.55</c:v>
                </c:pt>
                <c:pt idx="63">
                  <c:v>3162.3499999999995</c:v>
                </c:pt>
                <c:pt idx="64">
                  <c:v>3197.1499999999996</c:v>
                </c:pt>
                <c:pt idx="65">
                  <c:v>3231.95</c:v>
                </c:pt>
                <c:pt idx="66">
                  <c:v>3266.75</c:v>
                </c:pt>
                <c:pt idx="67">
                  <c:v>3301.55</c:v>
                </c:pt>
                <c:pt idx="68">
                  <c:v>3336.3499999999995</c:v>
                </c:pt>
                <c:pt idx="69">
                  <c:v>3371.1499999999996</c:v>
                </c:pt>
                <c:pt idx="70">
                  <c:v>3405.95</c:v>
                </c:pt>
                <c:pt idx="71">
                  <c:v>3440.75</c:v>
                </c:pt>
                <c:pt idx="72">
                  <c:v>3475.55</c:v>
                </c:pt>
                <c:pt idx="73">
                  <c:v>3510.3499999999995</c:v>
                </c:pt>
                <c:pt idx="74">
                  <c:v>3545.1499999999996</c:v>
                </c:pt>
                <c:pt idx="75">
                  <c:v>3579.95</c:v>
                </c:pt>
                <c:pt idx="76">
                  <c:v>3614.75</c:v>
                </c:pt>
                <c:pt idx="77">
                  <c:v>3649.55</c:v>
                </c:pt>
                <c:pt idx="78">
                  <c:v>3684.3499999999995</c:v>
                </c:pt>
                <c:pt idx="79">
                  <c:v>3719.1499999999996</c:v>
                </c:pt>
                <c:pt idx="80">
                  <c:v>3753.95</c:v>
                </c:pt>
                <c:pt idx="81">
                  <c:v>3788.75</c:v>
                </c:pt>
                <c:pt idx="82">
                  <c:v>3823.5499999999993</c:v>
                </c:pt>
                <c:pt idx="83">
                  <c:v>3858.3499999999995</c:v>
                </c:pt>
                <c:pt idx="84">
                  <c:v>3893.1499999999996</c:v>
                </c:pt>
                <c:pt idx="85">
                  <c:v>3927.95</c:v>
                </c:pt>
                <c:pt idx="86">
                  <c:v>3962.75</c:v>
                </c:pt>
                <c:pt idx="87">
                  <c:v>3997.5499999999993</c:v>
                </c:pt>
                <c:pt idx="88">
                  <c:v>4032.3499999999995</c:v>
                </c:pt>
                <c:pt idx="89">
                  <c:v>4067.1499999999996</c:v>
                </c:pt>
                <c:pt idx="90">
                  <c:v>4101.95</c:v>
                </c:pt>
                <c:pt idx="91">
                  <c:v>4136.75</c:v>
                </c:pt>
                <c:pt idx="92">
                  <c:v>4171.5499999999993</c:v>
                </c:pt>
                <c:pt idx="93">
                  <c:v>4206.3499999999995</c:v>
                </c:pt>
                <c:pt idx="94">
                  <c:v>4241.1499999999996</c:v>
                </c:pt>
                <c:pt idx="95">
                  <c:v>4275.9499999999989</c:v>
                </c:pt>
                <c:pt idx="96">
                  <c:v>4310.75</c:v>
                </c:pt>
                <c:pt idx="97">
                  <c:v>4345.5499999999993</c:v>
                </c:pt>
                <c:pt idx="98">
                  <c:v>4380.3499999999995</c:v>
                </c:pt>
                <c:pt idx="99">
                  <c:v>4415.1499999999996</c:v>
                </c:pt>
                <c:pt idx="100">
                  <c:v>4449.9499999999989</c:v>
                </c:pt>
                <c:pt idx="101">
                  <c:v>4484.75</c:v>
                </c:pt>
                <c:pt idx="102">
                  <c:v>4519.5499999999993</c:v>
                </c:pt>
                <c:pt idx="103">
                  <c:v>4554.3499999999995</c:v>
                </c:pt>
                <c:pt idx="104">
                  <c:v>4589.1499999999996</c:v>
                </c:pt>
                <c:pt idx="105">
                  <c:v>4623.9499999999989</c:v>
                </c:pt>
                <c:pt idx="106">
                  <c:v>4658.75</c:v>
                </c:pt>
                <c:pt idx="107">
                  <c:v>4693.5499999999993</c:v>
                </c:pt>
                <c:pt idx="108">
                  <c:v>4728.3499999999995</c:v>
                </c:pt>
                <c:pt idx="109">
                  <c:v>4763.1499999999996</c:v>
                </c:pt>
                <c:pt idx="110">
                  <c:v>4797.9499999999989</c:v>
                </c:pt>
                <c:pt idx="111">
                  <c:v>4832.7499999999991</c:v>
                </c:pt>
                <c:pt idx="112">
                  <c:v>4867.5499999999993</c:v>
                </c:pt>
                <c:pt idx="113">
                  <c:v>4902.3499999999995</c:v>
                </c:pt>
                <c:pt idx="114">
                  <c:v>4937.1499999999996</c:v>
                </c:pt>
                <c:pt idx="115">
                  <c:v>4971.9499999999989</c:v>
                </c:pt>
                <c:pt idx="116">
                  <c:v>5006.7499999999991</c:v>
                </c:pt>
                <c:pt idx="117">
                  <c:v>5041.5499999999993</c:v>
                </c:pt>
                <c:pt idx="118">
                  <c:v>5076.3499999999995</c:v>
                </c:pt>
                <c:pt idx="119">
                  <c:v>5111.1499999999996</c:v>
                </c:pt>
                <c:pt idx="120">
                  <c:v>5145.9499999999989</c:v>
                </c:pt>
                <c:pt idx="121">
                  <c:v>5180.7499999999991</c:v>
                </c:pt>
                <c:pt idx="122">
                  <c:v>5215.5499999999993</c:v>
                </c:pt>
                <c:pt idx="123">
                  <c:v>5250.3499999999995</c:v>
                </c:pt>
                <c:pt idx="124">
                  <c:v>5285.15</c:v>
                </c:pt>
                <c:pt idx="125">
                  <c:v>5319.9499999999989</c:v>
                </c:pt>
                <c:pt idx="126">
                  <c:v>5354.7499999999991</c:v>
                </c:pt>
                <c:pt idx="127">
                  <c:v>5389.5499999999993</c:v>
                </c:pt>
                <c:pt idx="128">
                  <c:v>5424.3499999999995</c:v>
                </c:pt>
                <c:pt idx="129">
                  <c:v>5459.15</c:v>
                </c:pt>
                <c:pt idx="130">
                  <c:v>5493.9499999999989</c:v>
                </c:pt>
                <c:pt idx="131">
                  <c:v>5528.7499999999991</c:v>
                </c:pt>
                <c:pt idx="132">
                  <c:v>5563.5499999999993</c:v>
                </c:pt>
                <c:pt idx="133">
                  <c:v>5598.3499999999995</c:v>
                </c:pt>
                <c:pt idx="134">
                  <c:v>5633.15</c:v>
                </c:pt>
                <c:pt idx="135">
                  <c:v>5667.9499999999989</c:v>
                </c:pt>
                <c:pt idx="136">
                  <c:v>5702.7499999999991</c:v>
                </c:pt>
                <c:pt idx="137">
                  <c:v>5737.5499999999993</c:v>
                </c:pt>
                <c:pt idx="138">
                  <c:v>5772.3499999999995</c:v>
                </c:pt>
                <c:pt idx="139">
                  <c:v>5807.15</c:v>
                </c:pt>
                <c:pt idx="140">
                  <c:v>5841.9499999999989</c:v>
                </c:pt>
                <c:pt idx="141">
                  <c:v>5876.7499999999991</c:v>
                </c:pt>
                <c:pt idx="142">
                  <c:v>5911.5499999999993</c:v>
                </c:pt>
                <c:pt idx="143">
                  <c:v>5946.3499999999995</c:v>
                </c:pt>
                <c:pt idx="144">
                  <c:v>5981.15</c:v>
                </c:pt>
                <c:pt idx="145">
                  <c:v>6015.9499999999989</c:v>
                </c:pt>
                <c:pt idx="146">
                  <c:v>6050.7499999999991</c:v>
                </c:pt>
                <c:pt idx="147">
                  <c:v>6085.5499999999993</c:v>
                </c:pt>
                <c:pt idx="148">
                  <c:v>6120.3499999999995</c:v>
                </c:pt>
                <c:pt idx="149">
                  <c:v>6155.15</c:v>
                </c:pt>
                <c:pt idx="150">
                  <c:v>6189.9499999999989</c:v>
                </c:pt>
                <c:pt idx="151">
                  <c:v>6224.7499999999991</c:v>
                </c:pt>
                <c:pt idx="152">
                  <c:v>6259.5499999999993</c:v>
                </c:pt>
                <c:pt idx="153">
                  <c:v>6294.3499999999995</c:v>
                </c:pt>
                <c:pt idx="154">
                  <c:v>6329.15</c:v>
                </c:pt>
                <c:pt idx="155">
                  <c:v>6363.9499999999989</c:v>
                </c:pt>
                <c:pt idx="156">
                  <c:v>6398.7499999999991</c:v>
                </c:pt>
                <c:pt idx="157">
                  <c:v>6433.5499999999993</c:v>
                </c:pt>
                <c:pt idx="158">
                  <c:v>6468.3499999999995</c:v>
                </c:pt>
                <c:pt idx="159">
                  <c:v>6503.15</c:v>
                </c:pt>
                <c:pt idx="160">
                  <c:v>6537.9499999999989</c:v>
                </c:pt>
                <c:pt idx="161">
                  <c:v>6572.7499999999991</c:v>
                </c:pt>
                <c:pt idx="162">
                  <c:v>6607.5499999999993</c:v>
                </c:pt>
                <c:pt idx="163">
                  <c:v>6642.3499999999995</c:v>
                </c:pt>
                <c:pt idx="164">
                  <c:v>6677.15</c:v>
                </c:pt>
                <c:pt idx="165">
                  <c:v>6711.9499999999989</c:v>
                </c:pt>
                <c:pt idx="166">
                  <c:v>6746.7499999999991</c:v>
                </c:pt>
                <c:pt idx="167">
                  <c:v>6781.5499999999993</c:v>
                </c:pt>
                <c:pt idx="168">
                  <c:v>6816.3499999999995</c:v>
                </c:pt>
                <c:pt idx="169">
                  <c:v>6851.1500000000005</c:v>
                </c:pt>
                <c:pt idx="170">
                  <c:v>6885.95</c:v>
                </c:pt>
                <c:pt idx="171">
                  <c:v>6920.7499999999991</c:v>
                </c:pt>
                <c:pt idx="172">
                  <c:v>6955.5499999999993</c:v>
                </c:pt>
                <c:pt idx="173">
                  <c:v>6990.3499999999995</c:v>
                </c:pt>
                <c:pt idx="174">
                  <c:v>7025.1500000000005</c:v>
                </c:pt>
                <c:pt idx="175">
                  <c:v>7059.95</c:v>
                </c:pt>
                <c:pt idx="176">
                  <c:v>7094.7499999999991</c:v>
                </c:pt>
                <c:pt idx="177">
                  <c:v>7129.5499999999993</c:v>
                </c:pt>
                <c:pt idx="178">
                  <c:v>7164.3499999999995</c:v>
                </c:pt>
                <c:pt idx="179">
                  <c:v>7199.1500000000005</c:v>
                </c:pt>
                <c:pt idx="180">
                  <c:v>7233.95</c:v>
                </c:pt>
                <c:pt idx="181">
                  <c:v>7268.7499999999991</c:v>
                </c:pt>
                <c:pt idx="182">
                  <c:v>7303.5499999999993</c:v>
                </c:pt>
                <c:pt idx="183">
                  <c:v>7338.3499999999995</c:v>
                </c:pt>
                <c:pt idx="184">
                  <c:v>7373.1499999999987</c:v>
                </c:pt>
                <c:pt idx="185">
                  <c:v>7407.949999999998</c:v>
                </c:pt>
                <c:pt idx="186">
                  <c:v>7442.7499999999991</c:v>
                </c:pt>
                <c:pt idx="187">
                  <c:v>7477.5499999999993</c:v>
                </c:pt>
                <c:pt idx="188">
                  <c:v>7512.3499999999995</c:v>
                </c:pt>
                <c:pt idx="189">
                  <c:v>7547.1499999999987</c:v>
                </c:pt>
                <c:pt idx="190">
                  <c:v>7581.949999999998</c:v>
                </c:pt>
                <c:pt idx="191">
                  <c:v>7616.7499999999991</c:v>
                </c:pt>
                <c:pt idx="192">
                  <c:v>7651.5499999999993</c:v>
                </c:pt>
                <c:pt idx="193">
                  <c:v>7686.3499999999995</c:v>
                </c:pt>
                <c:pt idx="194">
                  <c:v>7721.1499999999987</c:v>
                </c:pt>
                <c:pt idx="195">
                  <c:v>7755.949999999998</c:v>
                </c:pt>
                <c:pt idx="196">
                  <c:v>7790.7499999999991</c:v>
                </c:pt>
                <c:pt idx="197">
                  <c:v>7825.5499999999993</c:v>
                </c:pt>
                <c:pt idx="198">
                  <c:v>7860.3499999999995</c:v>
                </c:pt>
                <c:pt idx="199">
                  <c:v>7895.1499999999987</c:v>
                </c:pt>
                <c:pt idx="200">
                  <c:v>7929.949999999998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'iPhone 4S 64GB'!$E$31</c:f>
              <c:strCache>
                <c:ptCount val="1"/>
                <c:pt idx="0">
                  <c:v>Call &amp; Surf Mobil S</c:v>
                </c:pt>
              </c:strCache>
            </c:strRef>
          </c:tx>
          <c:marker>
            <c:symbol val="none"/>
          </c:marker>
          <c:cat>
            <c:numRef>
              <c:f>'iPhone 4S 64GB'!$A$32:$A$232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64GB'!$E$32:$E$232</c:f>
              <c:numCache>
                <c:formatCode>#,##0.00\ "€"</c:formatCode>
                <c:ptCount val="201"/>
                <c:pt idx="0">
                  <c:v>1248.75</c:v>
                </c:pt>
                <c:pt idx="1">
                  <c:v>1248.75</c:v>
                </c:pt>
                <c:pt idx="2">
                  <c:v>1248.75</c:v>
                </c:pt>
                <c:pt idx="3">
                  <c:v>1248.75</c:v>
                </c:pt>
                <c:pt idx="4">
                  <c:v>1248.75</c:v>
                </c:pt>
                <c:pt idx="5">
                  <c:v>1248.75</c:v>
                </c:pt>
                <c:pt idx="6">
                  <c:v>1248.75</c:v>
                </c:pt>
                <c:pt idx="7">
                  <c:v>1248.75</c:v>
                </c:pt>
                <c:pt idx="8">
                  <c:v>1248.75</c:v>
                </c:pt>
                <c:pt idx="9">
                  <c:v>1248.75</c:v>
                </c:pt>
                <c:pt idx="10">
                  <c:v>1248.75</c:v>
                </c:pt>
                <c:pt idx="11">
                  <c:v>1248.75</c:v>
                </c:pt>
                <c:pt idx="12">
                  <c:v>1248.75</c:v>
                </c:pt>
                <c:pt idx="13">
                  <c:v>1248.75</c:v>
                </c:pt>
                <c:pt idx="14">
                  <c:v>1248.75</c:v>
                </c:pt>
                <c:pt idx="15">
                  <c:v>1248.75</c:v>
                </c:pt>
                <c:pt idx="16">
                  <c:v>1248.75</c:v>
                </c:pt>
                <c:pt idx="17">
                  <c:v>1248.75</c:v>
                </c:pt>
                <c:pt idx="18">
                  <c:v>1248.75</c:v>
                </c:pt>
                <c:pt idx="19">
                  <c:v>1248.75</c:v>
                </c:pt>
                <c:pt idx="20">
                  <c:v>1248.75</c:v>
                </c:pt>
                <c:pt idx="21">
                  <c:v>1248.75</c:v>
                </c:pt>
                <c:pt idx="22">
                  <c:v>1248.75</c:v>
                </c:pt>
                <c:pt idx="23">
                  <c:v>1248.75</c:v>
                </c:pt>
                <c:pt idx="24">
                  <c:v>1248.75</c:v>
                </c:pt>
                <c:pt idx="25">
                  <c:v>1283.55</c:v>
                </c:pt>
                <c:pt idx="26">
                  <c:v>1318.3500000000001</c:v>
                </c:pt>
                <c:pt idx="27">
                  <c:v>1353.15</c:v>
                </c:pt>
                <c:pt idx="28">
                  <c:v>1387.95</c:v>
                </c:pt>
                <c:pt idx="29">
                  <c:v>1422.75</c:v>
                </c:pt>
                <c:pt idx="30">
                  <c:v>1457.55</c:v>
                </c:pt>
                <c:pt idx="31">
                  <c:v>1492.35</c:v>
                </c:pt>
                <c:pt idx="32">
                  <c:v>1527.15</c:v>
                </c:pt>
                <c:pt idx="33">
                  <c:v>1561.95</c:v>
                </c:pt>
                <c:pt idx="34">
                  <c:v>1596.75</c:v>
                </c:pt>
                <c:pt idx="35">
                  <c:v>1631.55</c:v>
                </c:pt>
                <c:pt idx="36">
                  <c:v>1666.35</c:v>
                </c:pt>
                <c:pt idx="37">
                  <c:v>1701.1499999999999</c:v>
                </c:pt>
                <c:pt idx="38">
                  <c:v>1735.95</c:v>
                </c:pt>
                <c:pt idx="39">
                  <c:v>1770.7500000000002</c:v>
                </c:pt>
                <c:pt idx="40">
                  <c:v>1805.55</c:v>
                </c:pt>
                <c:pt idx="41">
                  <c:v>1840.35</c:v>
                </c:pt>
                <c:pt idx="42">
                  <c:v>1875.1499999999999</c:v>
                </c:pt>
                <c:pt idx="43">
                  <c:v>1909.95</c:v>
                </c:pt>
                <c:pt idx="44">
                  <c:v>1944.75</c:v>
                </c:pt>
                <c:pt idx="45">
                  <c:v>1979.55</c:v>
                </c:pt>
                <c:pt idx="46">
                  <c:v>2014.35</c:v>
                </c:pt>
                <c:pt idx="47">
                  <c:v>2049.1499999999996</c:v>
                </c:pt>
                <c:pt idx="48">
                  <c:v>2083.9499999999998</c:v>
                </c:pt>
                <c:pt idx="49">
                  <c:v>2118.75</c:v>
                </c:pt>
                <c:pt idx="50">
                  <c:v>2153.5500000000002</c:v>
                </c:pt>
                <c:pt idx="51">
                  <c:v>2188.35</c:v>
                </c:pt>
                <c:pt idx="52">
                  <c:v>2223.1499999999996</c:v>
                </c:pt>
                <c:pt idx="53">
                  <c:v>2257.9499999999998</c:v>
                </c:pt>
                <c:pt idx="54">
                  <c:v>2292.75</c:v>
                </c:pt>
                <c:pt idx="55">
                  <c:v>2327.5500000000002</c:v>
                </c:pt>
                <c:pt idx="56">
                  <c:v>2362.35</c:v>
                </c:pt>
                <c:pt idx="57">
                  <c:v>2397.1499999999996</c:v>
                </c:pt>
                <c:pt idx="58">
                  <c:v>2431.9499999999998</c:v>
                </c:pt>
                <c:pt idx="59">
                  <c:v>2466.75</c:v>
                </c:pt>
                <c:pt idx="60">
                  <c:v>2501.5500000000002</c:v>
                </c:pt>
                <c:pt idx="61">
                  <c:v>2536.35</c:v>
                </c:pt>
                <c:pt idx="62">
                  <c:v>2571.1499999999996</c:v>
                </c:pt>
                <c:pt idx="63">
                  <c:v>2605.9499999999998</c:v>
                </c:pt>
                <c:pt idx="64">
                  <c:v>2640.75</c:v>
                </c:pt>
                <c:pt idx="65">
                  <c:v>2675.55</c:v>
                </c:pt>
                <c:pt idx="66">
                  <c:v>2710.3499999999995</c:v>
                </c:pt>
                <c:pt idx="67">
                  <c:v>2745.1499999999996</c:v>
                </c:pt>
                <c:pt idx="68">
                  <c:v>2779.95</c:v>
                </c:pt>
                <c:pt idx="69">
                  <c:v>2814.75</c:v>
                </c:pt>
                <c:pt idx="70">
                  <c:v>2849.55</c:v>
                </c:pt>
                <c:pt idx="71">
                  <c:v>2884.3499999999995</c:v>
                </c:pt>
                <c:pt idx="72">
                  <c:v>2919.1499999999996</c:v>
                </c:pt>
                <c:pt idx="73">
                  <c:v>2953.95</c:v>
                </c:pt>
                <c:pt idx="74">
                  <c:v>2988.75</c:v>
                </c:pt>
                <c:pt idx="75">
                  <c:v>3023.55</c:v>
                </c:pt>
                <c:pt idx="76">
                  <c:v>3058.3499999999995</c:v>
                </c:pt>
                <c:pt idx="77">
                  <c:v>3093.1499999999996</c:v>
                </c:pt>
                <c:pt idx="78">
                  <c:v>3127.95</c:v>
                </c:pt>
                <c:pt idx="79">
                  <c:v>3162.75</c:v>
                </c:pt>
                <c:pt idx="80">
                  <c:v>3197.55</c:v>
                </c:pt>
                <c:pt idx="81">
                  <c:v>3232.3499999999995</c:v>
                </c:pt>
                <c:pt idx="82">
                  <c:v>3267.1499999999996</c:v>
                </c:pt>
                <c:pt idx="83">
                  <c:v>3301.95</c:v>
                </c:pt>
                <c:pt idx="84">
                  <c:v>3336.75</c:v>
                </c:pt>
                <c:pt idx="85">
                  <c:v>3371.55</c:v>
                </c:pt>
                <c:pt idx="86">
                  <c:v>3406.3499999999995</c:v>
                </c:pt>
                <c:pt idx="87">
                  <c:v>3441.1499999999996</c:v>
                </c:pt>
                <c:pt idx="88">
                  <c:v>3475.95</c:v>
                </c:pt>
                <c:pt idx="89">
                  <c:v>3510.75</c:v>
                </c:pt>
                <c:pt idx="90">
                  <c:v>3545.55</c:v>
                </c:pt>
                <c:pt idx="91">
                  <c:v>3580.3499999999995</c:v>
                </c:pt>
                <c:pt idx="92">
                  <c:v>3615.1499999999996</c:v>
                </c:pt>
                <c:pt idx="93">
                  <c:v>3649.95</c:v>
                </c:pt>
                <c:pt idx="94">
                  <c:v>3684.75</c:v>
                </c:pt>
                <c:pt idx="95">
                  <c:v>3719.5499999999993</c:v>
                </c:pt>
                <c:pt idx="96">
                  <c:v>3754.3499999999995</c:v>
                </c:pt>
                <c:pt idx="97">
                  <c:v>3789.1499999999996</c:v>
                </c:pt>
                <c:pt idx="98">
                  <c:v>3823.95</c:v>
                </c:pt>
                <c:pt idx="99">
                  <c:v>3858.75</c:v>
                </c:pt>
                <c:pt idx="100">
                  <c:v>3893.5499999999993</c:v>
                </c:pt>
                <c:pt idx="101">
                  <c:v>3928.3499999999995</c:v>
                </c:pt>
                <c:pt idx="102">
                  <c:v>3963.1499999999996</c:v>
                </c:pt>
                <c:pt idx="103">
                  <c:v>3997.95</c:v>
                </c:pt>
                <c:pt idx="104">
                  <c:v>4032.75</c:v>
                </c:pt>
                <c:pt idx="105">
                  <c:v>4067.5499999999993</c:v>
                </c:pt>
                <c:pt idx="106">
                  <c:v>4102.3499999999995</c:v>
                </c:pt>
                <c:pt idx="107">
                  <c:v>4137.1499999999996</c:v>
                </c:pt>
                <c:pt idx="108">
                  <c:v>4171.95</c:v>
                </c:pt>
                <c:pt idx="109">
                  <c:v>4206.75</c:v>
                </c:pt>
                <c:pt idx="110">
                  <c:v>4241.5499999999993</c:v>
                </c:pt>
                <c:pt idx="111">
                  <c:v>4276.3499999999995</c:v>
                </c:pt>
                <c:pt idx="112">
                  <c:v>4311.1499999999996</c:v>
                </c:pt>
                <c:pt idx="113">
                  <c:v>4345.9499999999989</c:v>
                </c:pt>
                <c:pt idx="114">
                  <c:v>4380.75</c:v>
                </c:pt>
                <c:pt idx="115">
                  <c:v>4415.5499999999993</c:v>
                </c:pt>
                <c:pt idx="116">
                  <c:v>4450.3499999999995</c:v>
                </c:pt>
                <c:pt idx="117">
                  <c:v>4485.1499999999996</c:v>
                </c:pt>
                <c:pt idx="118">
                  <c:v>4519.9499999999989</c:v>
                </c:pt>
                <c:pt idx="119">
                  <c:v>4554.75</c:v>
                </c:pt>
                <c:pt idx="120">
                  <c:v>4589.5499999999993</c:v>
                </c:pt>
                <c:pt idx="121">
                  <c:v>4624.3499999999995</c:v>
                </c:pt>
                <c:pt idx="122">
                  <c:v>4659.1499999999996</c:v>
                </c:pt>
                <c:pt idx="123">
                  <c:v>4693.9499999999989</c:v>
                </c:pt>
                <c:pt idx="124">
                  <c:v>4728.7499999999991</c:v>
                </c:pt>
                <c:pt idx="125">
                  <c:v>4763.5499999999993</c:v>
                </c:pt>
                <c:pt idx="126">
                  <c:v>4798.3499999999995</c:v>
                </c:pt>
                <c:pt idx="127">
                  <c:v>4833.1499999999996</c:v>
                </c:pt>
                <c:pt idx="128">
                  <c:v>4867.9499999999989</c:v>
                </c:pt>
                <c:pt idx="129">
                  <c:v>4902.7499999999991</c:v>
                </c:pt>
                <c:pt idx="130">
                  <c:v>4937.5499999999993</c:v>
                </c:pt>
                <c:pt idx="131">
                  <c:v>4972.3499999999995</c:v>
                </c:pt>
                <c:pt idx="132">
                  <c:v>5007.1499999999996</c:v>
                </c:pt>
                <c:pt idx="133">
                  <c:v>5041.9499999999989</c:v>
                </c:pt>
                <c:pt idx="134">
                  <c:v>5076.7499999999991</c:v>
                </c:pt>
                <c:pt idx="135">
                  <c:v>5111.5499999999993</c:v>
                </c:pt>
                <c:pt idx="136">
                  <c:v>5146.3499999999995</c:v>
                </c:pt>
                <c:pt idx="137">
                  <c:v>5181.1499999999996</c:v>
                </c:pt>
                <c:pt idx="138">
                  <c:v>5215.9499999999989</c:v>
                </c:pt>
                <c:pt idx="139">
                  <c:v>5250.7499999999991</c:v>
                </c:pt>
                <c:pt idx="140">
                  <c:v>5285.5499999999993</c:v>
                </c:pt>
                <c:pt idx="141">
                  <c:v>5320.3499999999995</c:v>
                </c:pt>
                <c:pt idx="142">
                  <c:v>5355.15</c:v>
                </c:pt>
                <c:pt idx="143">
                  <c:v>5389.9499999999989</c:v>
                </c:pt>
                <c:pt idx="144">
                  <c:v>5424.7499999999991</c:v>
                </c:pt>
                <c:pt idx="145">
                  <c:v>5459.5499999999993</c:v>
                </c:pt>
                <c:pt idx="146">
                  <c:v>5494.3499999999995</c:v>
                </c:pt>
                <c:pt idx="147">
                  <c:v>5529.15</c:v>
                </c:pt>
                <c:pt idx="148">
                  <c:v>5563.9499999999989</c:v>
                </c:pt>
                <c:pt idx="149">
                  <c:v>5598.7499999999991</c:v>
                </c:pt>
                <c:pt idx="150">
                  <c:v>5633.5499999999993</c:v>
                </c:pt>
                <c:pt idx="151">
                  <c:v>5668.3499999999995</c:v>
                </c:pt>
                <c:pt idx="152">
                  <c:v>5703.15</c:v>
                </c:pt>
                <c:pt idx="153">
                  <c:v>5737.9499999999989</c:v>
                </c:pt>
                <c:pt idx="154">
                  <c:v>5772.7499999999991</c:v>
                </c:pt>
                <c:pt idx="155">
                  <c:v>5807.5499999999993</c:v>
                </c:pt>
                <c:pt idx="156">
                  <c:v>5842.3499999999995</c:v>
                </c:pt>
                <c:pt idx="157">
                  <c:v>5877.15</c:v>
                </c:pt>
                <c:pt idx="158">
                  <c:v>5911.9499999999989</c:v>
                </c:pt>
                <c:pt idx="159">
                  <c:v>5946.7499999999991</c:v>
                </c:pt>
                <c:pt idx="160">
                  <c:v>5981.5499999999993</c:v>
                </c:pt>
                <c:pt idx="161">
                  <c:v>6016.3499999999995</c:v>
                </c:pt>
                <c:pt idx="162">
                  <c:v>6051.15</c:v>
                </c:pt>
                <c:pt idx="163">
                  <c:v>6085.9499999999989</c:v>
                </c:pt>
                <c:pt idx="164">
                  <c:v>6120.7499999999991</c:v>
                </c:pt>
                <c:pt idx="165">
                  <c:v>6155.5499999999993</c:v>
                </c:pt>
                <c:pt idx="166">
                  <c:v>6190.3499999999995</c:v>
                </c:pt>
                <c:pt idx="167">
                  <c:v>6225.15</c:v>
                </c:pt>
                <c:pt idx="168">
                  <c:v>6259.9499999999989</c:v>
                </c:pt>
                <c:pt idx="169">
                  <c:v>6294.7499999999991</c:v>
                </c:pt>
                <c:pt idx="170">
                  <c:v>6329.5499999999993</c:v>
                </c:pt>
                <c:pt idx="171">
                  <c:v>6364.3499999999995</c:v>
                </c:pt>
                <c:pt idx="172">
                  <c:v>6399.15</c:v>
                </c:pt>
                <c:pt idx="173">
                  <c:v>6433.9499999999989</c:v>
                </c:pt>
                <c:pt idx="174">
                  <c:v>6468.7499999999991</c:v>
                </c:pt>
                <c:pt idx="175">
                  <c:v>6503.5499999999993</c:v>
                </c:pt>
                <c:pt idx="176">
                  <c:v>6538.3499999999995</c:v>
                </c:pt>
                <c:pt idx="177">
                  <c:v>6573.15</c:v>
                </c:pt>
                <c:pt idx="178">
                  <c:v>6607.9499999999989</c:v>
                </c:pt>
                <c:pt idx="179">
                  <c:v>6642.7499999999991</c:v>
                </c:pt>
                <c:pt idx="180">
                  <c:v>6677.5499999999993</c:v>
                </c:pt>
                <c:pt idx="181">
                  <c:v>6712.3499999999995</c:v>
                </c:pt>
                <c:pt idx="182">
                  <c:v>6747.1500000000005</c:v>
                </c:pt>
                <c:pt idx="183">
                  <c:v>6781.95</c:v>
                </c:pt>
                <c:pt idx="184">
                  <c:v>6816.7499999999991</c:v>
                </c:pt>
                <c:pt idx="185">
                  <c:v>6851.5499999999993</c:v>
                </c:pt>
                <c:pt idx="186">
                  <c:v>6886.3499999999995</c:v>
                </c:pt>
                <c:pt idx="187">
                  <c:v>6921.1500000000005</c:v>
                </c:pt>
                <c:pt idx="188">
                  <c:v>6955.95</c:v>
                </c:pt>
                <c:pt idx="189">
                  <c:v>6990.7499999999991</c:v>
                </c:pt>
                <c:pt idx="190">
                  <c:v>7025.5499999999993</c:v>
                </c:pt>
                <c:pt idx="191">
                  <c:v>7060.3499999999995</c:v>
                </c:pt>
                <c:pt idx="192">
                  <c:v>7095.1500000000005</c:v>
                </c:pt>
                <c:pt idx="193">
                  <c:v>7129.95</c:v>
                </c:pt>
                <c:pt idx="194">
                  <c:v>7164.7499999999991</c:v>
                </c:pt>
                <c:pt idx="195">
                  <c:v>7199.5499999999993</c:v>
                </c:pt>
                <c:pt idx="196">
                  <c:v>7234.3499999999995</c:v>
                </c:pt>
                <c:pt idx="197">
                  <c:v>7269.1500000000005</c:v>
                </c:pt>
                <c:pt idx="198">
                  <c:v>7303.95</c:v>
                </c:pt>
                <c:pt idx="199">
                  <c:v>7338.7499999999991</c:v>
                </c:pt>
                <c:pt idx="200">
                  <c:v>7373.5499999999993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'iPhone 4S 64GB'!$F$31</c:f>
              <c:strCache>
                <c:ptCount val="1"/>
                <c:pt idx="0">
                  <c:v>Complete Mobil S</c:v>
                </c:pt>
              </c:strCache>
            </c:strRef>
          </c:tx>
          <c:marker>
            <c:symbol val="none"/>
          </c:marker>
          <c:cat>
            <c:numRef>
              <c:f>'iPhone 4S 64GB'!$A$32:$A$232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64GB'!$F$32:$F$232</c:f>
              <c:numCache>
                <c:formatCode>#,##0.00\ "€"</c:formatCode>
                <c:ptCount val="201"/>
                <c:pt idx="0">
                  <c:v>1418.75</c:v>
                </c:pt>
                <c:pt idx="1">
                  <c:v>1418.75</c:v>
                </c:pt>
                <c:pt idx="2">
                  <c:v>1418.75</c:v>
                </c:pt>
                <c:pt idx="3">
                  <c:v>1418.75</c:v>
                </c:pt>
                <c:pt idx="4">
                  <c:v>1418.75</c:v>
                </c:pt>
                <c:pt idx="5">
                  <c:v>1418.75</c:v>
                </c:pt>
                <c:pt idx="6">
                  <c:v>1418.75</c:v>
                </c:pt>
                <c:pt idx="7">
                  <c:v>1418.75</c:v>
                </c:pt>
                <c:pt idx="8">
                  <c:v>1418.75</c:v>
                </c:pt>
                <c:pt idx="9">
                  <c:v>1418.75</c:v>
                </c:pt>
                <c:pt idx="10">
                  <c:v>1418.75</c:v>
                </c:pt>
                <c:pt idx="11">
                  <c:v>1418.75</c:v>
                </c:pt>
                <c:pt idx="12">
                  <c:v>1418.75</c:v>
                </c:pt>
                <c:pt idx="13">
                  <c:v>1418.75</c:v>
                </c:pt>
                <c:pt idx="14">
                  <c:v>1418.75</c:v>
                </c:pt>
                <c:pt idx="15">
                  <c:v>1418.75</c:v>
                </c:pt>
                <c:pt idx="16">
                  <c:v>1418.75</c:v>
                </c:pt>
                <c:pt idx="17">
                  <c:v>1418.75</c:v>
                </c:pt>
                <c:pt idx="18">
                  <c:v>1418.75</c:v>
                </c:pt>
                <c:pt idx="19">
                  <c:v>1418.75</c:v>
                </c:pt>
                <c:pt idx="20">
                  <c:v>1418.75</c:v>
                </c:pt>
                <c:pt idx="21">
                  <c:v>1418.75</c:v>
                </c:pt>
                <c:pt idx="22">
                  <c:v>1418.75</c:v>
                </c:pt>
                <c:pt idx="23">
                  <c:v>1418.75</c:v>
                </c:pt>
                <c:pt idx="24">
                  <c:v>1418.75</c:v>
                </c:pt>
                <c:pt idx="25">
                  <c:v>1418.75</c:v>
                </c:pt>
                <c:pt idx="26">
                  <c:v>1418.75</c:v>
                </c:pt>
                <c:pt idx="27">
                  <c:v>1418.75</c:v>
                </c:pt>
                <c:pt idx="28">
                  <c:v>1418.75</c:v>
                </c:pt>
                <c:pt idx="29">
                  <c:v>1418.75</c:v>
                </c:pt>
                <c:pt idx="30">
                  <c:v>1418.75</c:v>
                </c:pt>
                <c:pt idx="31">
                  <c:v>1418.75</c:v>
                </c:pt>
                <c:pt idx="32">
                  <c:v>1418.75</c:v>
                </c:pt>
                <c:pt idx="33">
                  <c:v>1453.5500000000002</c:v>
                </c:pt>
                <c:pt idx="34">
                  <c:v>1488.3500000000001</c:v>
                </c:pt>
                <c:pt idx="35">
                  <c:v>1523.15</c:v>
                </c:pt>
                <c:pt idx="36">
                  <c:v>1557.95</c:v>
                </c:pt>
                <c:pt idx="37">
                  <c:v>1592.7500000000002</c:v>
                </c:pt>
                <c:pt idx="38">
                  <c:v>1627.5500000000002</c:v>
                </c:pt>
                <c:pt idx="39">
                  <c:v>1662.3500000000001</c:v>
                </c:pt>
                <c:pt idx="40">
                  <c:v>1697.15</c:v>
                </c:pt>
                <c:pt idx="41">
                  <c:v>1731.95</c:v>
                </c:pt>
                <c:pt idx="42">
                  <c:v>1766.7500000000002</c:v>
                </c:pt>
                <c:pt idx="43">
                  <c:v>1801.5500000000002</c:v>
                </c:pt>
                <c:pt idx="44">
                  <c:v>1836.3500000000001</c:v>
                </c:pt>
                <c:pt idx="45">
                  <c:v>1871.1499999999999</c:v>
                </c:pt>
                <c:pt idx="46">
                  <c:v>1905.95</c:v>
                </c:pt>
                <c:pt idx="47">
                  <c:v>1940.7500000000002</c:v>
                </c:pt>
                <c:pt idx="48">
                  <c:v>1975.5500000000002</c:v>
                </c:pt>
                <c:pt idx="49">
                  <c:v>2010.35</c:v>
                </c:pt>
                <c:pt idx="50">
                  <c:v>2045.1499999999999</c:v>
                </c:pt>
                <c:pt idx="51">
                  <c:v>2079.9499999999998</c:v>
                </c:pt>
                <c:pt idx="52">
                  <c:v>2114.75</c:v>
                </c:pt>
                <c:pt idx="53">
                  <c:v>2149.5500000000002</c:v>
                </c:pt>
                <c:pt idx="54">
                  <c:v>2184.35</c:v>
                </c:pt>
                <c:pt idx="55">
                  <c:v>2219.1499999999996</c:v>
                </c:pt>
                <c:pt idx="56">
                  <c:v>2253.9499999999998</c:v>
                </c:pt>
                <c:pt idx="57">
                  <c:v>2288.75</c:v>
                </c:pt>
                <c:pt idx="58">
                  <c:v>2323.5500000000002</c:v>
                </c:pt>
                <c:pt idx="59">
                  <c:v>2358.35</c:v>
                </c:pt>
                <c:pt idx="60">
                  <c:v>2393.1499999999996</c:v>
                </c:pt>
                <c:pt idx="61">
                  <c:v>2427.9499999999998</c:v>
                </c:pt>
                <c:pt idx="62">
                  <c:v>2462.75</c:v>
                </c:pt>
                <c:pt idx="63">
                  <c:v>2497.5500000000002</c:v>
                </c:pt>
                <c:pt idx="64">
                  <c:v>2532.3499999999995</c:v>
                </c:pt>
                <c:pt idx="65">
                  <c:v>2567.1499999999996</c:v>
                </c:pt>
                <c:pt idx="66">
                  <c:v>2601.9499999999998</c:v>
                </c:pt>
                <c:pt idx="67">
                  <c:v>2636.75</c:v>
                </c:pt>
                <c:pt idx="68">
                  <c:v>2671.55</c:v>
                </c:pt>
                <c:pt idx="69">
                  <c:v>2706.3499999999995</c:v>
                </c:pt>
                <c:pt idx="70">
                  <c:v>2741.1499999999996</c:v>
                </c:pt>
                <c:pt idx="71">
                  <c:v>2775.95</c:v>
                </c:pt>
                <c:pt idx="72">
                  <c:v>2810.7499999999995</c:v>
                </c:pt>
                <c:pt idx="73">
                  <c:v>2845.55</c:v>
                </c:pt>
                <c:pt idx="74">
                  <c:v>2880.3499999999995</c:v>
                </c:pt>
                <c:pt idx="75">
                  <c:v>2915.1499999999996</c:v>
                </c:pt>
                <c:pt idx="76">
                  <c:v>2949.95</c:v>
                </c:pt>
                <c:pt idx="77">
                  <c:v>2984.75</c:v>
                </c:pt>
                <c:pt idx="78">
                  <c:v>3019.5499999999997</c:v>
                </c:pt>
                <c:pt idx="79">
                  <c:v>3054.3499999999995</c:v>
                </c:pt>
                <c:pt idx="80">
                  <c:v>3089.1499999999996</c:v>
                </c:pt>
                <c:pt idx="81">
                  <c:v>3123.95</c:v>
                </c:pt>
                <c:pt idx="82">
                  <c:v>3158.75</c:v>
                </c:pt>
                <c:pt idx="83">
                  <c:v>3193.5499999999997</c:v>
                </c:pt>
                <c:pt idx="84">
                  <c:v>3228.3499999999995</c:v>
                </c:pt>
                <c:pt idx="85">
                  <c:v>3263.1499999999996</c:v>
                </c:pt>
                <c:pt idx="86">
                  <c:v>3297.95</c:v>
                </c:pt>
                <c:pt idx="87">
                  <c:v>3332.75</c:v>
                </c:pt>
                <c:pt idx="88">
                  <c:v>3367.5499999999997</c:v>
                </c:pt>
                <c:pt idx="89">
                  <c:v>3402.3499999999995</c:v>
                </c:pt>
                <c:pt idx="90">
                  <c:v>3437.1499999999996</c:v>
                </c:pt>
                <c:pt idx="91">
                  <c:v>3471.95</c:v>
                </c:pt>
                <c:pt idx="92">
                  <c:v>3506.75</c:v>
                </c:pt>
                <c:pt idx="93">
                  <c:v>3541.5499999999993</c:v>
                </c:pt>
                <c:pt idx="94">
                  <c:v>3576.3499999999995</c:v>
                </c:pt>
                <c:pt idx="95">
                  <c:v>3611.15</c:v>
                </c:pt>
                <c:pt idx="96">
                  <c:v>3645.95</c:v>
                </c:pt>
                <c:pt idx="97">
                  <c:v>3680.7499999999995</c:v>
                </c:pt>
                <c:pt idx="98">
                  <c:v>3715.5499999999993</c:v>
                </c:pt>
                <c:pt idx="99">
                  <c:v>3750.3499999999995</c:v>
                </c:pt>
                <c:pt idx="100">
                  <c:v>3785.15</c:v>
                </c:pt>
                <c:pt idx="101">
                  <c:v>3819.95</c:v>
                </c:pt>
                <c:pt idx="102">
                  <c:v>3854.7499999999995</c:v>
                </c:pt>
                <c:pt idx="103">
                  <c:v>3889.5499999999993</c:v>
                </c:pt>
                <c:pt idx="104">
                  <c:v>3924.3499999999995</c:v>
                </c:pt>
                <c:pt idx="105">
                  <c:v>3959.15</c:v>
                </c:pt>
                <c:pt idx="106">
                  <c:v>3993.95</c:v>
                </c:pt>
                <c:pt idx="107">
                  <c:v>4028.7499999999995</c:v>
                </c:pt>
                <c:pt idx="108">
                  <c:v>4063.5499999999993</c:v>
                </c:pt>
                <c:pt idx="109">
                  <c:v>4098.3499999999995</c:v>
                </c:pt>
                <c:pt idx="110">
                  <c:v>4133.1500000000005</c:v>
                </c:pt>
                <c:pt idx="111">
                  <c:v>4167.95</c:v>
                </c:pt>
                <c:pt idx="112">
                  <c:v>4202.75</c:v>
                </c:pt>
                <c:pt idx="113">
                  <c:v>4237.5499999999993</c:v>
                </c:pt>
                <c:pt idx="114">
                  <c:v>4272.3499999999995</c:v>
                </c:pt>
                <c:pt idx="115">
                  <c:v>4307.1500000000005</c:v>
                </c:pt>
                <c:pt idx="116">
                  <c:v>4341.95</c:v>
                </c:pt>
                <c:pt idx="117">
                  <c:v>4376.75</c:v>
                </c:pt>
                <c:pt idx="118">
                  <c:v>4411.5499999999993</c:v>
                </c:pt>
                <c:pt idx="119">
                  <c:v>4446.3499999999995</c:v>
                </c:pt>
                <c:pt idx="120">
                  <c:v>4481.1500000000005</c:v>
                </c:pt>
                <c:pt idx="121">
                  <c:v>4515.95</c:v>
                </c:pt>
                <c:pt idx="122">
                  <c:v>4550.75</c:v>
                </c:pt>
                <c:pt idx="123">
                  <c:v>4585.5499999999993</c:v>
                </c:pt>
                <c:pt idx="124">
                  <c:v>4620.3499999999995</c:v>
                </c:pt>
                <c:pt idx="125">
                  <c:v>4655.1500000000005</c:v>
                </c:pt>
                <c:pt idx="126">
                  <c:v>4689.95</c:v>
                </c:pt>
                <c:pt idx="127">
                  <c:v>4724.7499999999991</c:v>
                </c:pt>
                <c:pt idx="128">
                  <c:v>4759.5499999999993</c:v>
                </c:pt>
                <c:pt idx="129">
                  <c:v>4794.3499999999995</c:v>
                </c:pt>
                <c:pt idx="130">
                  <c:v>4829.1500000000005</c:v>
                </c:pt>
                <c:pt idx="131">
                  <c:v>4863.95</c:v>
                </c:pt>
                <c:pt idx="132">
                  <c:v>4898.7499999999991</c:v>
                </c:pt>
                <c:pt idx="133">
                  <c:v>4933.5499999999993</c:v>
                </c:pt>
                <c:pt idx="134">
                  <c:v>4968.3499999999995</c:v>
                </c:pt>
                <c:pt idx="135">
                  <c:v>5003.1500000000005</c:v>
                </c:pt>
                <c:pt idx="136">
                  <c:v>5037.95</c:v>
                </c:pt>
                <c:pt idx="137">
                  <c:v>5072.7499999999991</c:v>
                </c:pt>
                <c:pt idx="138">
                  <c:v>5107.5499999999993</c:v>
                </c:pt>
                <c:pt idx="139">
                  <c:v>5142.3499999999995</c:v>
                </c:pt>
                <c:pt idx="140">
                  <c:v>5177.1500000000005</c:v>
                </c:pt>
                <c:pt idx="141">
                  <c:v>5211.95</c:v>
                </c:pt>
                <c:pt idx="142">
                  <c:v>5246.7499999999991</c:v>
                </c:pt>
                <c:pt idx="143">
                  <c:v>5281.5499999999993</c:v>
                </c:pt>
                <c:pt idx="144">
                  <c:v>5316.3499999999995</c:v>
                </c:pt>
                <c:pt idx="145">
                  <c:v>5351.1500000000005</c:v>
                </c:pt>
                <c:pt idx="146">
                  <c:v>5385.95</c:v>
                </c:pt>
                <c:pt idx="147">
                  <c:v>5420.7499999999991</c:v>
                </c:pt>
                <c:pt idx="148">
                  <c:v>5455.5499999999993</c:v>
                </c:pt>
                <c:pt idx="149">
                  <c:v>5490.3499999999995</c:v>
                </c:pt>
                <c:pt idx="150">
                  <c:v>5525.1500000000005</c:v>
                </c:pt>
                <c:pt idx="151">
                  <c:v>5559.95</c:v>
                </c:pt>
                <c:pt idx="152">
                  <c:v>5594.7499999999991</c:v>
                </c:pt>
                <c:pt idx="153">
                  <c:v>5629.5499999999993</c:v>
                </c:pt>
                <c:pt idx="154">
                  <c:v>5664.3499999999995</c:v>
                </c:pt>
                <c:pt idx="155">
                  <c:v>5699.1500000000005</c:v>
                </c:pt>
                <c:pt idx="156">
                  <c:v>5733.95</c:v>
                </c:pt>
                <c:pt idx="157">
                  <c:v>5768.7499999999991</c:v>
                </c:pt>
                <c:pt idx="158">
                  <c:v>5803.5499999999993</c:v>
                </c:pt>
                <c:pt idx="159">
                  <c:v>5838.3499999999995</c:v>
                </c:pt>
                <c:pt idx="160">
                  <c:v>5873.1500000000005</c:v>
                </c:pt>
                <c:pt idx="161">
                  <c:v>5907.95</c:v>
                </c:pt>
                <c:pt idx="162">
                  <c:v>5942.7499999999991</c:v>
                </c:pt>
                <c:pt idx="163">
                  <c:v>5977.5499999999993</c:v>
                </c:pt>
                <c:pt idx="164">
                  <c:v>6012.3499999999995</c:v>
                </c:pt>
                <c:pt idx="165">
                  <c:v>6047.1500000000005</c:v>
                </c:pt>
                <c:pt idx="166">
                  <c:v>6081.95</c:v>
                </c:pt>
                <c:pt idx="167">
                  <c:v>6116.7499999999991</c:v>
                </c:pt>
                <c:pt idx="168">
                  <c:v>6151.5499999999993</c:v>
                </c:pt>
                <c:pt idx="169">
                  <c:v>6186.3499999999995</c:v>
                </c:pt>
                <c:pt idx="170">
                  <c:v>6221.1500000000005</c:v>
                </c:pt>
                <c:pt idx="171">
                  <c:v>6255.95</c:v>
                </c:pt>
                <c:pt idx="172">
                  <c:v>6290.7499999999991</c:v>
                </c:pt>
                <c:pt idx="173">
                  <c:v>6325.5499999999993</c:v>
                </c:pt>
                <c:pt idx="174">
                  <c:v>6360.3499999999995</c:v>
                </c:pt>
                <c:pt idx="175">
                  <c:v>6395.1500000000005</c:v>
                </c:pt>
                <c:pt idx="176">
                  <c:v>6429.95</c:v>
                </c:pt>
                <c:pt idx="177">
                  <c:v>6464.7499999999991</c:v>
                </c:pt>
                <c:pt idx="178">
                  <c:v>6499.5499999999993</c:v>
                </c:pt>
                <c:pt idx="179">
                  <c:v>6534.3499999999995</c:v>
                </c:pt>
                <c:pt idx="180">
                  <c:v>6569.1500000000005</c:v>
                </c:pt>
                <c:pt idx="181">
                  <c:v>6603.95</c:v>
                </c:pt>
                <c:pt idx="182">
                  <c:v>6638.7499999999991</c:v>
                </c:pt>
                <c:pt idx="183">
                  <c:v>6673.5499999999993</c:v>
                </c:pt>
                <c:pt idx="184">
                  <c:v>6708.3499999999995</c:v>
                </c:pt>
                <c:pt idx="185">
                  <c:v>6743.1500000000005</c:v>
                </c:pt>
                <c:pt idx="186">
                  <c:v>6777.95</c:v>
                </c:pt>
                <c:pt idx="187">
                  <c:v>6812.7499999999991</c:v>
                </c:pt>
                <c:pt idx="188">
                  <c:v>6847.5499999999993</c:v>
                </c:pt>
                <c:pt idx="189">
                  <c:v>6882.3499999999995</c:v>
                </c:pt>
                <c:pt idx="190">
                  <c:v>6917.1500000000005</c:v>
                </c:pt>
                <c:pt idx="191">
                  <c:v>6951.95</c:v>
                </c:pt>
                <c:pt idx="192">
                  <c:v>6986.7499999999991</c:v>
                </c:pt>
                <c:pt idx="193">
                  <c:v>7021.5499999999993</c:v>
                </c:pt>
                <c:pt idx="194">
                  <c:v>7056.3499999999995</c:v>
                </c:pt>
                <c:pt idx="195">
                  <c:v>7091.1500000000005</c:v>
                </c:pt>
                <c:pt idx="196">
                  <c:v>7125.95</c:v>
                </c:pt>
                <c:pt idx="197">
                  <c:v>7160.7499999999991</c:v>
                </c:pt>
                <c:pt idx="198">
                  <c:v>7195.5499999999993</c:v>
                </c:pt>
                <c:pt idx="199">
                  <c:v>7230.3499999999995</c:v>
                </c:pt>
                <c:pt idx="200">
                  <c:v>7265.1500000000005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'iPhone 4S 64GB'!$G$31</c:f>
              <c:strCache>
                <c:ptCount val="1"/>
                <c:pt idx="0">
                  <c:v>Complete Mobil XL</c:v>
                </c:pt>
              </c:strCache>
            </c:strRef>
          </c:tx>
          <c:marker>
            <c:symbol val="none"/>
          </c:marker>
          <c:cat>
            <c:numRef>
              <c:f>'iPhone 4S 64GB'!$A$32:$A$232</c:f>
              <c:numCache>
                <c:formatCode>General</c:formatCode>
                <c:ptCount val="2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</c:numCache>
            </c:numRef>
          </c:cat>
          <c:val>
            <c:numRef>
              <c:f>'iPhone 4S 64GB'!$G$32:$G$232</c:f>
              <c:numCache>
                <c:formatCode>#,##0.00\ "€"</c:formatCode>
                <c:ptCount val="201"/>
                <c:pt idx="0">
                  <c:v>2678.75</c:v>
                </c:pt>
                <c:pt idx="1">
                  <c:v>2678.75</c:v>
                </c:pt>
                <c:pt idx="2">
                  <c:v>2678.75</c:v>
                </c:pt>
                <c:pt idx="3">
                  <c:v>2678.75</c:v>
                </c:pt>
                <c:pt idx="4">
                  <c:v>2678.75</c:v>
                </c:pt>
                <c:pt idx="5">
                  <c:v>2678.75</c:v>
                </c:pt>
                <c:pt idx="6">
                  <c:v>2678.75</c:v>
                </c:pt>
                <c:pt idx="7">
                  <c:v>2678.75</c:v>
                </c:pt>
                <c:pt idx="8">
                  <c:v>2678.75</c:v>
                </c:pt>
                <c:pt idx="9">
                  <c:v>2678.75</c:v>
                </c:pt>
                <c:pt idx="10">
                  <c:v>2678.75</c:v>
                </c:pt>
                <c:pt idx="11">
                  <c:v>2678.75</c:v>
                </c:pt>
                <c:pt idx="12">
                  <c:v>2678.75</c:v>
                </c:pt>
                <c:pt idx="13">
                  <c:v>2678.75</c:v>
                </c:pt>
                <c:pt idx="14">
                  <c:v>2678.75</c:v>
                </c:pt>
                <c:pt idx="15">
                  <c:v>2678.75</c:v>
                </c:pt>
                <c:pt idx="16">
                  <c:v>2678.75</c:v>
                </c:pt>
                <c:pt idx="17">
                  <c:v>2678.75</c:v>
                </c:pt>
                <c:pt idx="18">
                  <c:v>2678.75</c:v>
                </c:pt>
                <c:pt idx="19">
                  <c:v>2678.75</c:v>
                </c:pt>
                <c:pt idx="20">
                  <c:v>2678.75</c:v>
                </c:pt>
                <c:pt idx="21">
                  <c:v>2678.75</c:v>
                </c:pt>
                <c:pt idx="22">
                  <c:v>2678.75</c:v>
                </c:pt>
                <c:pt idx="23">
                  <c:v>2678.75</c:v>
                </c:pt>
                <c:pt idx="24">
                  <c:v>2678.75</c:v>
                </c:pt>
                <c:pt idx="25">
                  <c:v>2678.75</c:v>
                </c:pt>
                <c:pt idx="26">
                  <c:v>2678.75</c:v>
                </c:pt>
                <c:pt idx="27">
                  <c:v>2678.75</c:v>
                </c:pt>
                <c:pt idx="28">
                  <c:v>2678.75</c:v>
                </c:pt>
                <c:pt idx="29">
                  <c:v>2678.75</c:v>
                </c:pt>
                <c:pt idx="30">
                  <c:v>2678.75</c:v>
                </c:pt>
                <c:pt idx="31">
                  <c:v>2678.75</c:v>
                </c:pt>
                <c:pt idx="32">
                  <c:v>2678.75</c:v>
                </c:pt>
                <c:pt idx="33">
                  <c:v>2678.75</c:v>
                </c:pt>
                <c:pt idx="34">
                  <c:v>2678.75</c:v>
                </c:pt>
                <c:pt idx="35">
                  <c:v>2678.75</c:v>
                </c:pt>
                <c:pt idx="36">
                  <c:v>2678.75</c:v>
                </c:pt>
                <c:pt idx="37">
                  <c:v>2678.75</c:v>
                </c:pt>
                <c:pt idx="38">
                  <c:v>2678.75</c:v>
                </c:pt>
                <c:pt idx="39">
                  <c:v>2678.75</c:v>
                </c:pt>
                <c:pt idx="40">
                  <c:v>2678.75</c:v>
                </c:pt>
                <c:pt idx="41">
                  <c:v>2678.75</c:v>
                </c:pt>
                <c:pt idx="42">
                  <c:v>2678.75</c:v>
                </c:pt>
                <c:pt idx="43">
                  <c:v>2678.75</c:v>
                </c:pt>
                <c:pt idx="44">
                  <c:v>2678.75</c:v>
                </c:pt>
                <c:pt idx="45">
                  <c:v>2678.75</c:v>
                </c:pt>
                <c:pt idx="46">
                  <c:v>2678.75</c:v>
                </c:pt>
                <c:pt idx="47">
                  <c:v>2678.75</c:v>
                </c:pt>
                <c:pt idx="48">
                  <c:v>2678.75</c:v>
                </c:pt>
                <c:pt idx="49">
                  <c:v>2678.75</c:v>
                </c:pt>
                <c:pt idx="50">
                  <c:v>2678.75</c:v>
                </c:pt>
                <c:pt idx="51">
                  <c:v>2678.75</c:v>
                </c:pt>
                <c:pt idx="52">
                  <c:v>2678.75</c:v>
                </c:pt>
                <c:pt idx="53">
                  <c:v>2678.75</c:v>
                </c:pt>
                <c:pt idx="54">
                  <c:v>2678.75</c:v>
                </c:pt>
                <c:pt idx="55">
                  <c:v>2678.75</c:v>
                </c:pt>
                <c:pt idx="56">
                  <c:v>2678.75</c:v>
                </c:pt>
                <c:pt idx="57">
                  <c:v>2678.75</c:v>
                </c:pt>
                <c:pt idx="58">
                  <c:v>2678.75</c:v>
                </c:pt>
                <c:pt idx="59">
                  <c:v>2678.75</c:v>
                </c:pt>
                <c:pt idx="60">
                  <c:v>2678.75</c:v>
                </c:pt>
                <c:pt idx="61">
                  <c:v>2678.75</c:v>
                </c:pt>
                <c:pt idx="62">
                  <c:v>2678.75</c:v>
                </c:pt>
                <c:pt idx="63">
                  <c:v>2678.75</c:v>
                </c:pt>
                <c:pt idx="64">
                  <c:v>2678.75</c:v>
                </c:pt>
                <c:pt idx="65">
                  <c:v>2678.75</c:v>
                </c:pt>
                <c:pt idx="66">
                  <c:v>2678.75</c:v>
                </c:pt>
                <c:pt idx="67">
                  <c:v>2678.75</c:v>
                </c:pt>
                <c:pt idx="68">
                  <c:v>2678.75</c:v>
                </c:pt>
                <c:pt idx="69">
                  <c:v>2678.75</c:v>
                </c:pt>
                <c:pt idx="70">
                  <c:v>2678.75</c:v>
                </c:pt>
                <c:pt idx="71">
                  <c:v>2678.75</c:v>
                </c:pt>
                <c:pt idx="72">
                  <c:v>2678.75</c:v>
                </c:pt>
                <c:pt idx="73">
                  <c:v>2678.75</c:v>
                </c:pt>
                <c:pt idx="74">
                  <c:v>2678.75</c:v>
                </c:pt>
                <c:pt idx="75">
                  <c:v>2678.75</c:v>
                </c:pt>
                <c:pt idx="76">
                  <c:v>2678.75</c:v>
                </c:pt>
                <c:pt idx="77">
                  <c:v>2678.75</c:v>
                </c:pt>
                <c:pt idx="78">
                  <c:v>2678.75</c:v>
                </c:pt>
                <c:pt idx="79">
                  <c:v>2678.75</c:v>
                </c:pt>
                <c:pt idx="80">
                  <c:v>2678.75</c:v>
                </c:pt>
                <c:pt idx="81">
                  <c:v>2678.75</c:v>
                </c:pt>
                <c:pt idx="82">
                  <c:v>2678.75</c:v>
                </c:pt>
                <c:pt idx="83">
                  <c:v>2678.75</c:v>
                </c:pt>
                <c:pt idx="84">
                  <c:v>2678.75</c:v>
                </c:pt>
                <c:pt idx="85">
                  <c:v>2678.75</c:v>
                </c:pt>
                <c:pt idx="86">
                  <c:v>2678.75</c:v>
                </c:pt>
                <c:pt idx="87">
                  <c:v>2678.75</c:v>
                </c:pt>
                <c:pt idx="88">
                  <c:v>2678.75</c:v>
                </c:pt>
                <c:pt idx="89">
                  <c:v>2678.75</c:v>
                </c:pt>
                <c:pt idx="90">
                  <c:v>2678.75</c:v>
                </c:pt>
                <c:pt idx="91">
                  <c:v>2678.75</c:v>
                </c:pt>
                <c:pt idx="92">
                  <c:v>2678.75</c:v>
                </c:pt>
                <c:pt idx="93">
                  <c:v>2678.75</c:v>
                </c:pt>
                <c:pt idx="94">
                  <c:v>2678.75</c:v>
                </c:pt>
                <c:pt idx="95">
                  <c:v>2678.75</c:v>
                </c:pt>
                <c:pt idx="96">
                  <c:v>2678.75</c:v>
                </c:pt>
                <c:pt idx="97">
                  <c:v>2678.75</c:v>
                </c:pt>
                <c:pt idx="98">
                  <c:v>2678.75</c:v>
                </c:pt>
                <c:pt idx="99">
                  <c:v>2678.75</c:v>
                </c:pt>
                <c:pt idx="100">
                  <c:v>2678.75</c:v>
                </c:pt>
                <c:pt idx="101">
                  <c:v>2678.75</c:v>
                </c:pt>
                <c:pt idx="102">
                  <c:v>2678.75</c:v>
                </c:pt>
                <c:pt idx="103">
                  <c:v>2678.75</c:v>
                </c:pt>
                <c:pt idx="104">
                  <c:v>2678.75</c:v>
                </c:pt>
                <c:pt idx="105">
                  <c:v>2678.75</c:v>
                </c:pt>
                <c:pt idx="106">
                  <c:v>2678.75</c:v>
                </c:pt>
                <c:pt idx="107">
                  <c:v>2678.75</c:v>
                </c:pt>
                <c:pt idx="108">
                  <c:v>2678.75</c:v>
                </c:pt>
                <c:pt idx="109">
                  <c:v>2678.75</c:v>
                </c:pt>
                <c:pt idx="110">
                  <c:v>2678.75</c:v>
                </c:pt>
                <c:pt idx="111">
                  <c:v>2678.75</c:v>
                </c:pt>
                <c:pt idx="112">
                  <c:v>2678.75</c:v>
                </c:pt>
                <c:pt idx="113">
                  <c:v>2678.75</c:v>
                </c:pt>
                <c:pt idx="114">
                  <c:v>2678.75</c:v>
                </c:pt>
                <c:pt idx="115">
                  <c:v>2678.75</c:v>
                </c:pt>
                <c:pt idx="116">
                  <c:v>2678.75</c:v>
                </c:pt>
                <c:pt idx="117">
                  <c:v>2678.75</c:v>
                </c:pt>
                <c:pt idx="118">
                  <c:v>2678.75</c:v>
                </c:pt>
                <c:pt idx="119">
                  <c:v>2678.75</c:v>
                </c:pt>
                <c:pt idx="120">
                  <c:v>2678.75</c:v>
                </c:pt>
                <c:pt idx="121">
                  <c:v>2678.75</c:v>
                </c:pt>
                <c:pt idx="122">
                  <c:v>2678.75</c:v>
                </c:pt>
                <c:pt idx="123">
                  <c:v>2678.75</c:v>
                </c:pt>
                <c:pt idx="124">
                  <c:v>2678.75</c:v>
                </c:pt>
                <c:pt idx="125">
                  <c:v>2678.75</c:v>
                </c:pt>
                <c:pt idx="126">
                  <c:v>2678.75</c:v>
                </c:pt>
                <c:pt idx="127">
                  <c:v>2678.75</c:v>
                </c:pt>
                <c:pt idx="128">
                  <c:v>2678.75</c:v>
                </c:pt>
                <c:pt idx="129">
                  <c:v>2678.75</c:v>
                </c:pt>
                <c:pt idx="130">
                  <c:v>2678.75</c:v>
                </c:pt>
                <c:pt idx="131">
                  <c:v>2678.75</c:v>
                </c:pt>
                <c:pt idx="132">
                  <c:v>2678.75</c:v>
                </c:pt>
                <c:pt idx="133">
                  <c:v>2678.75</c:v>
                </c:pt>
                <c:pt idx="134">
                  <c:v>2678.75</c:v>
                </c:pt>
                <c:pt idx="135">
                  <c:v>2678.75</c:v>
                </c:pt>
                <c:pt idx="136">
                  <c:v>2678.75</c:v>
                </c:pt>
                <c:pt idx="137">
                  <c:v>2678.75</c:v>
                </c:pt>
                <c:pt idx="138">
                  <c:v>2678.75</c:v>
                </c:pt>
                <c:pt idx="139">
                  <c:v>2678.75</c:v>
                </c:pt>
                <c:pt idx="140">
                  <c:v>2678.75</c:v>
                </c:pt>
                <c:pt idx="141">
                  <c:v>2678.75</c:v>
                </c:pt>
                <c:pt idx="142">
                  <c:v>2678.75</c:v>
                </c:pt>
                <c:pt idx="143">
                  <c:v>2678.75</c:v>
                </c:pt>
                <c:pt idx="144">
                  <c:v>2678.75</c:v>
                </c:pt>
                <c:pt idx="145">
                  <c:v>2678.75</c:v>
                </c:pt>
                <c:pt idx="146">
                  <c:v>2678.75</c:v>
                </c:pt>
                <c:pt idx="147">
                  <c:v>2678.75</c:v>
                </c:pt>
                <c:pt idx="148">
                  <c:v>2678.75</c:v>
                </c:pt>
                <c:pt idx="149">
                  <c:v>2678.75</c:v>
                </c:pt>
                <c:pt idx="150">
                  <c:v>2678.75</c:v>
                </c:pt>
                <c:pt idx="151">
                  <c:v>2678.75</c:v>
                </c:pt>
                <c:pt idx="152">
                  <c:v>2678.75</c:v>
                </c:pt>
                <c:pt idx="153">
                  <c:v>2678.75</c:v>
                </c:pt>
                <c:pt idx="154">
                  <c:v>2678.75</c:v>
                </c:pt>
                <c:pt idx="155">
                  <c:v>2678.75</c:v>
                </c:pt>
                <c:pt idx="156">
                  <c:v>2678.75</c:v>
                </c:pt>
                <c:pt idx="157">
                  <c:v>2678.75</c:v>
                </c:pt>
                <c:pt idx="158">
                  <c:v>2678.75</c:v>
                </c:pt>
                <c:pt idx="159">
                  <c:v>2678.75</c:v>
                </c:pt>
                <c:pt idx="160">
                  <c:v>2678.75</c:v>
                </c:pt>
                <c:pt idx="161">
                  <c:v>2678.75</c:v>
                </c:pt>
                <c:pt idx="162">
                  <c:v>2678.75</c:v>
                </c:pt>
                <c:pt idx="163">
                  <c:v>2678.75</c:v>
                </c:pt>
                <c:pt idx="164">
                  <c:v>2678.75</c:v>
                </c:pt>
                <c:pt idx="165">
                  <c:v>2678.75</c:v>
                </c:pt>
                <c:pt idx="166">
                  <c:v>2678.75</c:v>
                </c:pt>
                <c:pt idx="167">
                  <c:v>2678.75</c:v>
                </c:pt>
                <c:pt idx="168">
                  <c:v>2678.75</c:v>
                </c:pt>
                <c:pt idx="169">
                  <c:v>2678.75</c:v>
                </c:pt>
                <c:pt idx="170">
                  <c:v>2678.75</c:v>
                </c:pt>
                <c:pt idx="171">
                  <c:v>2678.75</c:v>
                </c:pt>
                <c:pt idx="172">
                  <c:v>2678.75</c:v>
                </c:pt>
                <c:pt idx="173">
                  <c:v>2678.75</c:v>
                </c:pt>
                <c:pt idx="174">
                  <c:v>2678.75</c:v>
                </c:pt>
                <c:pt idx="175">
                  <c:v>2678.75</c:v>
                </c:pt>
                <c:pt idx="176">
                  <c:v>2678.75</c:v>
                </c:pt>
                <c:pt idx="177">
                  <c:v>2678.75</c:v>
                </c:pt>
                <c:pt idx="178">
                  <c:v>2678.75</c:v>
                </c:pt>
                <c:pt idx="179">
                  <c:v>2678.75</c:v>
                </c:pt>
                <c:pt idx="180">
                  <c:v>2678.75</c:v>
                </c:pt>
                <c:pt idx="181">
                  <c:v>2678.75</c:v>
                </c:pt>
                <c:pt idx="182">
                  <c:v>2678.75</c:v>
                </c:pt>
                <c:pt idx="183">
                  <c:v>2678.75</c:v>
                </c:pt>
                <c:pt idx="184">
                  <c:v>2678.75</c:v>
                </c:pt>
                <c:pt idx="185">
                  <c:v>2678.75</c:v>
                </c:pt>
                <c:pt idx="186">
                  <c:v>2678.75</c:v>
                </c:pt>
                <c:pt idx="187">
                  <c:v>2678.75</c:v>
                </c:pt>
                <c:pt idx="188">
                  <c:v>2678.75</c:v>
                </c:pt>
                <c:pt idx="189">
                  <c:v>2678.75</c:v>
                </c:pt>
                <c:pt idx="190">
                  <c:v>2678.75</c:v>
                </c:pt>
                <c:pt idx="191">
                  <c:v>2678.75</c:v>
                </c:pt>
                <c:pt idx="192">
                  <c:v>2678.75</c:v>
                </c:pt>
                <c:pt idx="193">
                  <c:v>2678.75</c:v>
                </c:pt>
                <c:pt idx="194">
                  <c:v>2678.75</c:v>
                </c:pt>
                <c:pt idx="195">
                  <c:v>2678.75</c:v>
                </c:pt>
                <c:pt idx="196">
                  <c:v>2678.75</c:v>
                </c:pt>
                <c:pt idx="197">
                  <c:v>2678.75</c:v>
                </c:pt>
                <c:pt idx="198">
                  <c:v>2678.75</c:v>
                </c:pt>
                <c:pt idx="199">
                  <c:v>2678.75</c:v>
                </c:pt>
                <c:pt idx="200">
                  <c:v>2678.75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11968"/>
        <c:axId val="45826048"/>
      </c:lineChart>
      <c:catAx>
        <c:axId val="4581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826048"/>
        <c:crosses val="autoZero"/>
        <c:auto val="1"/>
        <c:lblAlgn val="ctr"/>
        <c:lblOffset val="100"/>
        <c:tickLblSkip val="20"/>
        <c:noMultiLvlLbl val="0"/>
      </c:catAx>
      <c:valAx>
        <c:axId val="45826048"/>
        <c:scaling>
          <c:orientation val="minMax"/>
          <c:max val="3000"/>
          <c:min val="750"/>
        </c:scaling>
        <c:delete val="0"/>
        <c:axPos val="l"/>
        <c:majorGridlines/>
        <c:numFmt formatCode="#,##0.00\ &quot;€&quot;" sourceLinked="1"/>
        <c:majorTickMark val="out"/>
        <c:minorTickMark val="none"/>
        <c:tickLblPos val="nextTo"/>
        <c:crossAx val="45811968"/>
        <c:crosses val="autoZero"/>
        <c:crossBetween val="between"/>
        <c:majorUnit val="1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52386</xdr:colOff>
      <xdr:row>1</xdr:row>
      <xdr:rowOff>14285</xdr:rowOff>
    </xdr:from>
    <xdr:to>
      <xdr:col>8</xdr:col>
      <xdr:colOff>28575</xdr:colOff>
      <xdr:row>26</xdr:row>
      <xdr:rowOff>161925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52385</xdr:colOff>
      <xdr:row>1</xdr:row>
      <xdr:rowOff>33335</xdr:rowOff>
    </xdr:from>
    <xdr:to>
      <xdr:col>12</xdr:col>
      <xdr:colOff>247650</xdr:colOff>
      <xdr:row>26</xdr:row>
      <xdr:rowOff>180975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52385</xdr:colOff>
      <xdr:row>1</xdr:row>
      <xdr:rowOff>33335</xdr:rowOff>
    </xdr:from>
    <xdr:to>
      <xdr:col>12</xdr:col>
      <xdr:colOff>247650</xdr:colOff>
      <xdr:row>26</xdr:row>
      <xdr:rowOff>180975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:G232"/>
  <sheetViews>
    <sheetView tabSelected="1" workbookViewId="0"/>
  </sheetViews>
  <sheetFormatPr baseColWidth="10" defaultRowHeight="15" x14ac:dyDescent="0.25"/>
  <cols>
    <col min="1" max="1" width="14" bestFit="1" customWidth="1"/>
    <col min="2" max="2" width="13.7109375" bestFit="1" customWidth="1"/>
    <col min="3" max="3" width="19.140625" bestFit="1" customWidth="1"/>
    <col min="4" max="4" width="18.5703125" bestFit="1" customWidth="1"/>
    <col min="5" max="5" width="17.42578125" bestFit="1" customWidth="1"/>
    <col min="6" max="6" width="17" bestFit="1" customWidth="1"/>
    <col min="7" max="7" width="18" bestFit="1" customWidth="1"/>
  </cols>
  <sheetData>
    <row r="30" spans="1:7" x14ac:dyDescent="0.25">
      <c r="A30" t="s">
        <v>5</v>
      </c>
    </row>
    <row r="31" spans="1:7" ht="30" x14ac:dyDescent="0.25">
      <c r="A31" s="1" t="s">
        <v>12</v>
      </c>
      <c r="B31" t="s">
        <v>14</v>
      </c>
      <c r="C31" t="s">
        <v>13</v>
      </c>
      <c r="D31" t="s">
        <v>8</v>
      </c>
      <c r="E31" t="s">
        <v>9</v>
      </c>
      <c r="F31" t="s">
        <v>10</v>
      </c>
      <c r="G31" t="s">
        <v>11</v>
      </c>
    </row>
    <row r="32" spans="1:7" x14ac:dyDescent="0.25">
      <c r="A32">
        <v>0</v>
      </c>
      <c r="B32" s="2">
        <f>Simyo!D3</f>
        <v>866.6</v>
      </c>
      <c r="C32" s="2">
        <f>DiscoTEL!D3</f>
        <v>939.8</v>
      </c>
      <c r="D32" s="2">
        <f>'Call &amp; Surf Mobil XS'!D3</f>
        <v>958.75</v>
      </c>
      <c r="E32" s="2">
        <f>'Call &amp; Surf Mobil S'!D3</f>
        <v>1028.75</v>
      </c>
      <c r="F32" s="2">
        <f>'Complete Mobil S'!D3</f>
        <v>1198.75</v>
      </c>
      <c r="G32" s="2">
        <f>'Complete Mobil XL'!D3</f>
        <v>2448.75</v>
      </c>
    </row>
    <row r="33" spans="1:7" x14ac:dyDescent="0.25">
      <c r="A33">
        <v>5</v>
      </c>
      <c r="B33" s="2">
        <f>Simyo!D4</f>
        <v>877.4</v>
      </c>
      <c r="C33" s="2">
        <f>DiscoTEL!D4</f>
        <v>948.8</v>
      </c>
      <c r="D33" s="2">
        <f>'Call &amp; Surf Mobil XS'!D4</f>
        <v>958.75</v>
      </c>
      <c r="E33" s="2">
        <f>'Call &amp; Surf Mobil S'!D4</f>
        <v>1028.75</v>
      </c>
      <c r="F33" s="2">
        <f>'Complete Mobil S'!D4</f>
        <v>1198.75</v>
      </c>
      <c r="G33" s="2">
        <f>'Complete Mobil XL'!D4</f>
        <v>2448.75</v>
      </c>
    </row>
    <row r="34" spans="1:7" x14ac:dyDescent="0.25">
      <c r="A34">
        <v>10</v>
      </c>
      <c r="B34" s="2">
        <f>Simyo!D5</f>
        <v>888.2</v>
      </c>
      <c r="C34" s="2">
        <f>DiscoTEL!D5</f>
        <v>957.8</v>
      </c>
      <c r="D34" s="2">
        <f>'Call &amp; Surf Mobil XS'!D5</f>
        <v>958.75</v>
      </c>
      <c r="E34" s="2">
        <f>'Call &amp; Surf Mobil S'!D5</f>
        <v>1028.75</v>
      </c>
      <c r="F34" s="2">
        <f>'Complete Mobil S'!D5</f>
        <v>1198.75</v>
      </c>
      <c r="G34" s="2">
        <f>'Complete Mobil XL'!D5</f>
        <v>2448.75</v>
      </c>
    </row>
    <row r="35" spans="1:7" x14ac:dyDescent="0.25">
      <c r="A35">
        <v>15</v>
      </c>
      <c r="B35" s="2">
        <f>Simyo!D6</f>
        <v>899</v>
      </c>
      <c r="C35" s="2">
        <f>DiscoTEL!D6</f>
        <v>966.8</v>
      </c>
      <c r="D35" s="2">
        <f>'Call &amp; Surf Mobil XS'!D6</f>
        <v>958.75</v>
      </c>
      <c r="E35" s="2">
        <f>'Call &amp; Surf Mobil S'!D6</f>
        <v>1028.75</v>
      </c>
      <c r="F35" s="2">
        <f>'Complete Mobil S'!D6</f>
        <v>1198.75</v>
      </c>
      <c r="G35" s="2">
        <f>'Complete Mobil XL'!D6</f>
        <v>2448.75</v>
      </c>
    </row>
    <row r="36" spans="1:7" x14ac:dyDescent="0.25">
      <c r="A36">
        <v>20</v>
      </c>
      <c r="B36" s="2">
        <f>Simyo!D7</f>
        <v>909.8</v>
      </c>
      <c r="C36" s="2">
        <f>DiscoTEL!D7</f>
        <v>975.8</v>
      </c>
      <c r="D36" s="2">
        <f>'Call &amp; Surf Mobil XS'!D7</f>
        <v>958.75</v>
      </c>
      <c r="E36" s="2">
        <f>'Call &amp; Surf Mobil S'!D7</f>
        <v>1028.75</v>
      </c>
      <c r="F36" s="2">
        <f>'Complete Mobil S'!D7</f>
        <v>1198.75</v>
      </c>
      <c r="G36" s="2">
        <f>'Complete Mobil XL'!D7</f>
        <v>2448.75</v>
      </c>
    </row>
    <row r="37" spans="1:7" x14ac:dyDescent="0.25">
      <c r="A37">
        <v>25</v>
      </c>
      <c r="B37" s="2">
        <f>Simyo!D8</f>
        <v>920.6</v>
      </c>
      <c r="C37" s="2">
        <f>DiscoTEL!D8</f>
        <v>984.8</v>
      </c>
      <c r="D37" s="2">
        <f>'Call &amp; Surf Mobil XS'!D8</f>
        <v>958.75</v>
      </c>
      <c r="E37" s="2">
        <f>'Call &amp; Surf Mobil S'!D8</f>
        <v>1028.75</v>
      </c>
      <c r="F37" s="2">
        <f>'Complete Mobil S'!D8</f>
        <v>1198.75</v>
      </c>
      <c r="G37" s="2">
        <f>'Complete Mobil XL'!D8</f>
        <v>2448.75</v>
      </c>
    </row>
    <row r="38" spans="1:7" x14ac:dyDescent="0.25">
      <c r="A38">
        <v>30</v>
      </c>
      <c r="B38" s="2">
        <f>Simyo!D9</f>
        <v>931.4</v>
      </c>
      <c r="C38" s="2">
        <f>DiscoTEL!D9</f>
        <v>993.8</v>
      </c>
      <c r="D38" s="2">
        <f>'Call &amp; Surf Mobil XS'!D9</f>
        <v>958.75</v>
      </c>
      <c r="E38" s="2">
        <f>'Call &amp; Surf Mobil S'!D9</f>
        <v>1028.75</v>
      </c>
      <c r="F38" s="2">
        <f>'Complete Mobil S'!D9</f>
        <v>1198.75</v>
      </c>
      <c r="G38" s="2">
        <f>'Complete Mobil XL'!D9</f>
        <v>2448.75</v>
      </c>
    </row>
    <row r="39" spans="1:7" x14ac:dyDescent="0.25">
      <c r="A39">
        <v>35</v>
      </c>
      <c r="B39" s="2">
        <f>Simyo!D10</f>
        <v>942.2</v>
      </c>
      <c r="C39" s="2">
        <f>DiscoTEL!D10</f>
        <v>1002.8</v>
      </c>
      <c r="D39" s="2">
        <f>'Call &amp; Surf Mobil XS'!D10</f>
        <v>993.55</v>
      </c>
      <c r="E39" s="2">
        <f>'Call &amp; Surf Mobil S'!D10</f>
        <v>1028.75</v>
      </c>
      <c r="F39" s="2">
        <f>'Complete Mobil S'!D10</f>
        <v>1198.75</v>
      </c>
      <c r="G39" s="2">
        <f>'Complete Mobil XL'!D10</f>
        <v>2448.75</v>
      </c>
    </row>
    <row r="40" spans="1:7" x14ac:dyDescent="0.25">
      <c r="A40">
        <v>40</v>
      </c>
      <c r="B40" s="2">
        <f>Simyo!D11</f>
        <v>953</v>
      </c>
      <c r="C40" s="2">
        <f>DiscoTEL!D11</f>
        <v>1011.8</v>
      </c>
      <c r="D40" s="2">
        <f>'Call &amp; Surf Mobil XS'!D11</f>
        <v>1028.3499999999999</v>
      </c>
      <c r="E40" s="2">
        <f>'Call &amp; Surf Mobil S'!D11</f>
        <v>1028.75</v>
      </c>
      <c r="F40" s="2">
        <f>'Complete Mobil S'!D11</f>
        <v>1198.75</v>
      </c>
      <c r="G40" s="2">
        <f>'Complete Mobil XL'!D11</f>
        <v>2448.75</v>
      </c>
    </row>
    <row r="41" spans="1:7" x14ac:dyDescent="0.25">
      <c r="A41">
        <v>45</v>
      </c>
      <c r="B41" s="2">
        <f>Simyo!D12</f>
        <v>963.8</v>
      </c>
      <c r="C41" s="2">
        <f>DiscoTEL!D12</f>
        <v>1020.8</v>
      </c>
      <c r="D41" s="2">
        <f>'Call &amp; Surf Mobil XS'!D12</f>
        <v>1063.1499999999999</v>
      </c>
      <c r="E41" s="2">
        <f>'Call &amp; Surf Mobil S'!D12</f>
        <v>1028.75</v>
      </c>
      <c r="F41" s="2">
        <f>'Complete Mobil S'!D12</f>
        <v>1198.75</v>
      </c>
      <c r="G41" s="2">
        <f>'Complete Mobil XL'!D12</f>
        <v>2448.75</v>
      </c>
    </row>
    <row r="42" spans="1:7" x14ac:dyDescent="0.25">
      <c r="A42">
        <v>50</v>
      </c>
      <c r="B42" s="2">
        <f>Simyo!D13</f>
        <v>974.6</v>
      </c>
      <c r="C42" s="2">
        <f>DiscoTEL!D13</f>
        <v>1029.8</v>
      </c>
      <c r="D42" s="2">
        <f>'Call &amp; Surf Mobil XS'!D13</f>
        <v>1097.95</v>
      </c>
      <c r="E42" s="2">
        <f>'Call &amp; Surf Mobil S'!D13</f>
        <v>1028.75</v>
      </c>
      <c r="F42" s="2">
        <f>'Complete Mobil S'!D13</f>
        <v>1198.75</v>
      </c>
      <c r="G42" s="2">
        <f>'Complete Mobil XL'!D13</f>
        <v>2448.75</v>
      </c>
    </row>
    <row r="43" spans="1:7" x14ac:dyDescent="0.25">
      <c r="A43">
        <v>55</v>
      </c>
      <c r="B43" s="2">
        <f>Simyo!D14</f>
        <v>985.40000000000009</v>
      </c>
      <c r="C43" s="2">
        <f>DiscoTEL!D14</f>
        <v>1038.8</v>
      </c>
      <c r="D43" s="2">
        <f>'Call &amp; Surf Mobil XS'!D14</f>
        <v>1132.75</v>
      </c>
      <c r="E43" s="2">
        <f>'Call &amp; Surf Mobil S'!D14</f>
        <v>1028.75</v>
      </c>
      <c r="F43" s="2">
        <f>'Complete Mobil S'!D14</f>
        <v>1198.75</v>
      </c>
      <c r="G43" s="2">
        <f>'Complete Mobil XL'!D14</f>
        <v>2448.75</v>
      </c>
    </row>
    <row r="44" spans="1:7" x14ac:dyDescent="0.25">
      <c r="A44">
        <v>60</v>
      </c>
      <c r="B44" s="2">
        <f>Simyo!D15</f>
        <v>996.2</v>
      </c>
      <c r="C44" s="2">
        <f>DiscoTEL!D15</f>
        <v>1047.8</v>
      </c>
      <c r="D44" s="2">
        <f>'Call &amp; Surf Mobil XS'!D15</f>
        <v>1167.55</v>
      </c>
      <c r="E44" s="2">
        <f>'Call &amp; Surf Mobil S'!D15</f>
        <v>1028.75</v>
      </c>
      <c r="F44" s="2">
        <f>'Complete Mobil S'!D15</f>
        <v>1198.75</v>
      </c>
      <c r="G44" s="2">
        <f>'Complete Mobil XL'!D15</f>
        <v>2448.75</v>
      </c>
    </row>
    <row r="45" spans="1:7" x14ac:dyDescent="0.25">
      <c r="A45">
        <v>65</v>
      </c>
      <c r="B45" s="2">
        <f>Simyo!D16</f>
        <v>1007</v>
      </c>
      <c r="C45" s="2">
        <f>DiscoTEL!D16</f>
        <v>1056.8</v>
      </c>
      <c r="D45" s="2">
        <f>'Call &amp; Surf Mobil XS'!D16</f>
        <v>1202.3499999999999</v>
      </c>
      <c r="E45" s="2">
        <f>'Call &amp; Surf Mobil S'!D16</f>
        <v>1028.75</v>
      </c>
      <c r="F45" s="2">
        <f>'Complete Mobil S'!D16</f>
        <v>1198.75</v>
      </c>
      <c r="G45" s="2">
        <f>'Complete Mobil XL'!D16</f>
        <v>2448.75</v>
      </c>
    </row>
    <row r="46" spans="1:7" x14ac:dyDescent="0.25">
      <c r="A46">
        <v>70</v>
      </c>
      <c r="B46" s="2">
        <f>Simyo!D17</f>
        <v>1017.8</v>
      </c>
      <c r="C46" s="2">
        <f>DiscoTEL!D17</f>
        <v>1065.8</v>
      </c>
      <c r="D46" s="2">
        <f>'Call &amp; Surf Mobil XS'!D17</f>
        <v>1237.1499999999999</v>
      </c>
      <c r="E46" s="2">
        <f>'Call &amp; Surf Mobil S'!D17</f>
        <v>1028.75</v>
      </c>
      <c r="F46" s="2">
        <f>'Complete Mobil S'!D17</f>
        <v>1198.75</v>
      </c>
      <c r="G46" s="2">
        <f>'Complete Mobil XL'!D17</f>
        <v>2448.75</v>
      </c>
    </row>
    <row r="47" spans="1:7" x14ac:dyDescent="0.25">
      <c r="A47">
        <v>75</v>
      </c>
      <c r="B47" s="2">
        <f>Simyo!D18</f>
        <v>1028.5999999999999</v>
      </c>
      <c r="C47" s="2">
        <f>DiscoTEL!D18</f>
        <v>1074.8</v>
      </c>
      <c r="D47" s="2">
        <f>'Call &amp; Surf Mobil XS'!D18</f>
        <v>1271.95</v>
      </c>
      <c r="E47" s="2">
        <f>'Call &amp; Surf Mobil S'!D18</f>
        <v>1028.75</v>
      </c>
      <c r="F47" s="2">
        <f>'Complete Mobil S'!D18</f>
        <v>1198.75</v>
      </c>
      <c r="G47" s="2">
        <f>'Complete Mobil XL'!D18</f>
        <v>2448.75</v>
      </c>
    </row>
    <row r="48" spans="1:7" x14ac:dyDescent="0.25">
      <c r="A48">
        <v>80</v>
      </c>
      <c r="B48" s="2">
        <f>Simyo!D19</f>
        <v>1039.4000000000001</v>
      </c>
      <c r="C48" s="2">
        <f>DiscoTEL!D19</f>
        <v>1083.8</v>
      </c>
      <c r="D48" s="2">
        <f>'Call &amp; Surf Mobil XS'!D19</f>
        <v>1306.75</v>
      </c>
      <c r="E48" s="2">
        <f>'Call &amp; Surf Mobil S'!D19</f>
        <v>1028.75</v>
      </c>
      <c r="F48" s="2">
        <f>'Complete Mobil S'!D19</f>
        <v>1198.75</v>
      </c>
      <c r="G48" s="2">
        <f>'Complete Mobil XL'!D19</f>
        <v>2448.75</v>
      </c>
    </row>
    <row r="49" spans="1:7" x14ac:dyDescent="0.25">
      <c r="A49">
        <v>85</v>
      </c>
      <c r="B49" s="2">
        <f>Simyo!D20</f>
        <v>1050.2</v>
      </c>
      <c r="C49" s="2">
        <f>DiscoTEL!D20</f>
        <v>1092.8</v>
      </c>
      <c r="D49" s="2">
        <f>'Call &amp; Surf Mobil XS'!D20</f>
        <v>1341.55</v>
      </c>
      <c r="E49" s="2">
        <f>'Call &amp; Surf Mobil S'!D20</f>
        <v>1028.75</v>
      </c>
      <c r="F49" s="2">
        <f>'Complete Mobil S'!D20</f>
        <v>1198.75</v>
      </c>
      <c r="G49" s="2">
        <f>'Complete Mobil XL'!D20</f>
        <v>2448.75</v>
      </c>
    </row>
    <row r="50" spans="1:7" x14ac:dyDescent="0.25">
      <c r="A50">
        <v>90</v>
      </c>
      <c r="B50" s="2">
        <f>Simyo!D21</f>
        <v>1061</v>
      </c>
      <c r="C50" s="2">
        <f>DiscoTEL!D21</f>
        <v>1101.8</v>
      </c>
      <c r="D50" s="2">
        <f>'Call &amp; Surf Mobil XS'!D21</f>
        <v>1376.35</v>
      </c>
      <c r="E50" s="2">
        <f>'Call &amp; Surf Mobil S'!D21</f>
        <v>1028.75</v>
      </c>
      <c r="F50" s="2">
        <f>'Complete Mobil S'!D21</f>
        <v>1198.75</v>
      </c>
      <c r="G50" s="2">
        <f>'Complete Mobil XL'!D21</f>
        <v>2448.75</v>
      </c>
    </row>
    <row r="51" spans="1:7" x14ac:dyDescent="0.25">
      <c r="A51">
        <v>95</v>
      </c>
      <c r="B51" s="2">
        <f>Simyo!D22</f>
        <v>1071.8</v>
      </c>
      <c r="C51" s="2">
        <f>DiscoTEL!D22</f>
        <v>1110.8</v>
      </c>
      <c r="D51" s="2">
        <f>'Call &amp; Surf Mobil XS'!D22</f>
        <v>1411.1499999999999</v>
      </c>
      <c r="E51" s="2">
        <f>'Call &amp; Surf Mobil S'!D22</f>
        <v>1028.75</v>
      </c>
      <c r="F51" s="2">
        <f>'Complete Mobil S'!D22</f>
        <v>1198.75</v>
      </c>
      <c r="G51" s="2">
        <f>'Complete Mobil XL'!D22</f>
        <v>2448.75</v>
      </c>
    </row>
    <row r="52" spans="1:7" x14ac:dyDescent="0.25">
      <c r="A52">
        <v>100</v>
      </c>
      <c r="B52" s="2">
        <f>Simyo!D23</f>
        <v>1082.5999999999999</v>
      </c>
      <c r="C52" s="2">
        <f>DiscoTEL!D23</f>
        <v>1119.8</v>
      </c>
      <c r="D52" s="2">
        <f>'Call &amp; Surf Mobil XS'!D23</f>
        <v>1445.95</v>
      </c>
      <c r="E52" s="2">
        <f>'Call &amp; Surf Mobil S'!D23</f>
        <v>1028.75</v>
      </c>
      <c r="F52" s="2">
        <f>'Complete Mobil S'!D23</f>
        <v>1198.75</v>
      </c>
      <c r="G52" s="2">
        <f>'Complete Mobil XL'!D23</f>
        <v>2448.75</v>
      </c>
    </row>
    <row r="53" spans="1:7" x14ac:dyDescent="0.25">
      <c r="A53">
        <v>105</v>
      </c>
      <c r="B53" s="2">
        <f>Simyo!D24</f>
        <v>1093.4000000000001</v>
      </c>
      <c r="C53" s="2">
        <f>DiscoTEL!D24</f>
        <v>1128.8</v>
      </c>
      <c r="D53" s="2">
        <f>'Call &amp; Surf Mobil XS'!D24</f>
        <v>1480.75</v>
      </c>
      <c r="E53" s="2">
        <f>'Call &amp; Surf Mobil S'!D24</f>
        <v>1028.75</v>
      </c>
      <c r="F53" s="2">
        <f>'Complete Mobil S'!D24</f>
        <v>1198.75</v>
      </c>
      <c r="G53" s="2">
        <f>'Complete Mobil XL'!D24</f>
        <v>2448.75</v>
      </c>
    </row>
    <row r="54" spans="1:7" x14ac:dyDescent="0.25">
      <c r="A54">
        <v>110</v>
      </c>
      <c r="B54" s="2">
        <f>Simyo!D25</f>
        <v>1104.2</v>
      </c>
      <c r="C54" s="2">
        <f>DiscoTEL!D25</f>
        <v>1137.8</v>
      </c>
      <c r="D54" s="2">
        <f>'Call &amp; Surf Mobil XS'!D25</f>
        <v>1515.55</v>
      </c>
      <c r="E54" s="2">
        <f>'Call &amp; Surf Mobil S'!D25</f>
        <v>1028.75</v>
      </c>
      <c r="F54" s="2">
        <f>'Complete Mobil S'!D25</f>
        <v>1198.75</v>
      </c>
      <c r="G54" s="2">
        <f>'Complete Mobil XL'!D25</f>
        <v>2448.75</v>
      </c>
    </row>
    <row r="55" spans="1:7" x14ac:dyDescent="0.25">
      <c r="A55">
        <v>115</v>
      </c>
      <c r="B55" s="2">
        <f>Simyo!D26</f>
        <v>1115</v>
      </c>
      <c r="C55" s="2">
        <f>DiscoTEL!D26</f>
        <v>1146.8</v>
      </c>
      <c r="D55" s="2">
        <f>'Call &amp; Surf Mobil XS'!D26</f>
        <v>1550.35</v>
      </c>
      <c r="E55" s="2">
        <f>'Call &amp; Surf Mobil S'!D26</f>
        <v>1028.75</v>
      </c>
      <c r="F55" s="2">
        <f>'Complete Mobil S'!D26</f>
        <v>1198.75</v>
      </c>
      <c r="G55" s="2">
        <f>'Complete Mobil XL'!D26</f>
        <v>2448.75</v>
      </c>
    </row>
    <row r="56" spans="1:7" x14ac:dyDescent="0.25">
      <c r="A56">
        <v>120</v>
      </c>
      <c r="B56" s="2">
        <f>Simyo!D27</f>
        <v>1125.8</v>
      </c>
      <c r="C56" s="2">
        <f>DiscoTEL!D27</f>
        <v>1155.8</v>
      </c>
      <c r="D56" s="2">
        <f>'Call &amp; Surf Mobil XS'!D27</f>
        <v>1585.1499999999999</v>
      </c>
      <c r="E56" s="2">
        <f>'Call &amp; Surf Mobil S'!D27</f>
        <v>1028.75</v>
      </c>
      <c r="F56" s="2">
        <f>'Complete Mobil S'!D27</f>
        <v>1198.75</v>
      </c>
      <c r="G56" s="2">
        <f>'Complete Mobil XL'!D27</f>
        <v>2448.75</v>
      </c>
    </row>
    <row r="57" spans="1:7" x14ac:dyDescent="0.25">
      <c r="A57">
        <v>125</v>
      </c>
      <c r="B57" s="2">
        <f>Simyo!D28</f>
        <v>1136.5999999999999</v>
      </c>
      <c r="C57" s="2">
        <f>DiscoTEL!D28</f>
        <v>1164.8</v>
      </c>
      <c r="D57" s="2">
        <f>'Call &amp; Surf Mobil XS'!D28</f>
        <v>1619.95</v>
      </c>
      <c r="E57" s="2">
        <f>'Call &amp; Surf Mobil S'!D28</f>
        <v>1063.55</v>
      </c>
      <c r="F57" s="2">
        <f>'Complete Mobil S'!D28</f>
        <v>1198.75</v>
      </c>
      <c r="G57" s="2">
        <f>'Complete Mobil XL'!D28</f>
        <v>2448.75</v>
      </c>
    </row>
    <row r="58" spans="1:7" x14ac:dyDescent="0.25">
      <c r="A58">
        <v>130</v>
      </c>
      <c r="B58" s="2">
        <f>Simyo!D29</f>
        <v>1147.4000000000001</v>
      </c>
      <c r="C58" s="2">
        <f>DiscoTEL!D29</f>
        <v>1173.8</v>
      </c>
      <c r="D58" s="2">
        <f>'Call &amp; Surf Mobil XS'!D29</f>
        <v>1654.75</v>
      </c>
      <c r="E58" s="2">
        <f>'Call &amp; Surf Mobil S'!D29</f>
        <v>1098.3500000000001</v>
      </c>
      <c r="F58" s="2">
        <f>'Complete Mobil S'!D29</f>
        <v>1198.75</v>
      </c>
      <c r="G58" s="2">
        <f>'Complete Mobil XL'!D29</f>
        <v>2448.75</v>
      </c>
    </row>
    <row r="59" spans="1:7" x14ac:dyDescent="0.25">
      <c r="A59">
        <v>135</v>
      </c>
      <c r="B59" s="2">
        <f>Simyo!D30</f>
        <v>1158.2</v>
      </c>
      <c r="C59" s="2">
        <f>DiscoTEL!D30</f>
        <v>1182.8</v>
      </c>
      <c r="D59" s="2">
        <f>'Call &amp; Surf Mobil XS'!D30</f>
        <v>1689.55</v>
      </c>
      <c r="E59" s="2">
        <f>'Call &amp; Surf Mobil S'!D30</f>
        <v>1133.1499999999999</v>
      </c>
      <c r="F59" s="2">
        <f>'Complete Mobil S'!D30</f>
        <v>1198.75</v>
      </c>
      <c r="G59" s="2">
        <f>'Complete Mobil XL'!D30</f>
        <v>2448.75</v>
      </c>
    </row>
    <row r="60" spans="1:7" x14ac:dyDescent="0.25">
      <c r="A60">
        <v>140</v>
      </c>
      <c r="B60" s="2">
        <f>Simyo!D31</f>
        <v>1169</v>
      </c>
      <c r="C60" s="2">
        <f>DiscoTEL!D31</f>
        <v>1191.8</v>
      </c>
      <c r="D60" s="2">
        <f>'Call &amp; Surf Mobil XS'!D31</f>
        <v>1724.35</v>
      </c>
      <c r="E60" s="2">
        <f>'Call &amp; Surf Mobil S'!D31</f>
        <v>1167.95</v>
      </c>
      <c r="F60" s="2">
        <f>'Complete Mobil S'!D31</f>
        <v>1198.75</v>
      </c>
      <c r="G60" s="2">
        <f>'Complete Mobil XL'!D31</f>
        <v>2448.75</v>
      </c>
    </row>
    <row r="61" spans="1:7" x14ac:dyDescent="0.25">
      <c r="A61">
        <v>145</v>
      </c>
      <c r="B61" s="2">
        <f>Simyo!D32</f>
        <v>1179.8</v>
      </c>
      <c r="C61" s="2">
        <f>DiscoTEL!D32</f>
        <v>1200.8</v>
      </c>
      <c r="D61" s="2">
        <f>'Call &amp; Surf Mobil XS'!D32</f>
        <v>1759.1499999999999</v>
      </c>
      <c r="E61" s="2">
        <f>'Call &amp; Surf Mobil S'!D32</f>
        <v>1202.75</v>
      </c>
      <c r="F61" s="2">
        <f>'Complete Mobil S'!D32</f>
        <v>1198.75</v>
      </c>
      <c r="G61" s="2">
        <f>'Complete Mobil XL'!D32</f>
        <v>2448.75</v>
      </c>
    </row>
    <row r="62" spans="1:7" x14ac:dyDescent="0.25">
      <c r="A62">
        <v>150</v>
      </c>
      <c r="B62" s="2">
        <f>Simyo!D33</f>
        <v>1190.5999999999999</v>
      </c>
      <c r="C62" s="2">
        <f>DiscoTEL!D33</f>
        <v>1209.8</v>
      </c>
      <c r="D62" s="2">
        <f>'Call &amp; Surf Mobil XS'!D33</f>
        <v>1793.95</v>
      </c>
      <c r="E62" s="2">
        <f>'Call &amp; Surf Mobil S'!D33</f>
        <v>1237.55</v>
      </c>
      <c r="F62" s="2">
        <f>'Complete Mobil S'!D33</f>
        <v>1198.75</v>
      </c>
      <c r="G62" s="2">
        <f>'Complete Mobil XL'!D33</f>
        <v>2448.75</v>
      </c>
    </row>
    <row r="63" spans="1:7" x14ac:dyDescent="0.25">
      <c r="A63">
        <v>155</v>
      </c>
      <c r="B63" s="2">
        <f>Simyo!D34</f>
        <v>1201.4000000000001</v>
      </c>
      <c r="C63" s="2">
        <f>DiscoTEL!D34</f>
        <v>1218.8</v>
      </c>
      <c r="D63" s="2">
        <f>'Call &amp; Surf Mobil XS'!D34</f>
        <v>1828.7500000000002</v>
      </c>
      <c r="E63" s="2">
        <f>'Call &amp; Surf Mobil S'!D34</f>
        <v>1272.3499999999999</v>
      </c>
      <c r="F63" s="2">
        <f>'Complete Mobil S'!D34</f>
        <v>1198.75</v>
      </c>
      <c r="G63" s="2">
        <f>'Complete Mobil XL'!D34</f>
        <v>2448.75</v>
      </c>
    </row>
    <row r="64" spans="1:7" x14ac:dyDescent="0.25">
      <c r="A64">
        <v>160</v>
      </c>
      <c r="B64" s="2">
        <f>Simyo!D35</f>
        <v>1212.1999999999998</v>
      </c>
      <c r="C64" s="2">
        <f>DiscoTEL!D35</f>
        <v>1227.8</v>
      </c>
      <c r="D64" s="2">
        <f>'Call &amp; Surf Mobil XS'!D35</f>
        <v>1863.55</v>
      </c>
      <c r="E64" s="2">
        <f>'Call &amp; Surf Mobil S'!D35</f>
        <v>1307.1499999999999</v>
      </c>
      <c r="F64" s="2">
        <f>'Complete Mobil S'!D35</f>
        <v>1198.75</v>
      </c>
      <c r="G64" s="2">
        <f>'Complete Mobil XL'!D35</f>
        <v>2448.75</v>
      </c>
    </row>
    <row r="65" spans="1:7" x14ac:dyDescent="0.25">
      <c r="A65">
        <v>165</v>
      </c>
      <c r="B65" s="2">
        <f>Simyo!D36</f>
        <v>1223</v>
      </c>
      <c r="C65" s="2">
        <f>DiscoTEL!D36</f>
        <v>1236.8</v>
      </c>
      <c r="D65" s="2">
        <f>'Call &amp; Surf Mobil XS'!D36</f>
        <v>1898.35</v>
      </c>
      <c r="E65" s="2">
        <f>'Call &amp; Surf Mobil S'!D36</f>
        <v>1341.95</v>
      </c>
      <c r="F65" s="2">
        <f>'Complete Mobil S'!D36</f>
        <v>1233.5500000000002</v>
      </c>
      <c r="G65" s="2">
        <f>'Complete Mobil XL'!D36</f>
        <v>2448.75</v>
      </c>
    </row>
    <row r="66" spans="1:7" x14ac:dyDescent="0.25">
      <c r="A66">
        <v>170</v>
      </c>
      <c r="B66" s="2">
        <f>Simyo!D37</f>
        <v>1233.8</v>
      </c>
      <c r="C66" s="2">
        <f>DiscoTEL!D37</f>
        <v>1245.8</v>
      </c>
      <c r="D66" s="2">
        <f>'Call &amp; Surf Mobil XS'!D37</f>
        <v>1933.1499999999999</v>
      </c>
      <c r="E66" s="2">
        <f>'Call &amp; Surf Mobil S'!D37</f>
        <v>1376.75</v>
      </c>
      <c r="F66" s="2">
        <f>'Complete Mobil S'!D37</f>
        <v>1268.3500000000001</v>
      </c>
      <c r="G66" s="2">
        <f>'Complete Mobil XL'!D37</f>
        <v>2448.75</v>
      </c>
    </row>
    <row r="67" spans="1:7" x14ac:dyDescent="0.25">
      <c r="A67">
        <v>175</v>
      </c>
      <c r="B67" s="2">
        <f>Simyo!D38</f>
        <v>1244.5999999999999</v>
      </c>
      <c r="C67" s="2">
        <f>DiscoTEL!D38</f>
        <v>1254.8</v>
      </c>
      <c r="D67" s="2">
        <f>'Call &amp; Surf Mobil XS'!D38</f>
        <v>1967.95</v>
      </c>
      <c r="E67" s="2">
        <f>'Call &amp; Surf Mobil S'!D38</f>
        <v>1411.55</v>
      </c>
      <c r="F67" s="2">
        <f>'Complete Mobil S'!D38</f>
        <v>1303.1500000000001</v>
      </c>
      <c r="G67" s="2">
        <f>'Complete Mobil XL'!D38</f>
        <v>2448.75</v>
      </c>
    </row>
    <row r="68" spans="1:7" x14ac:dyDescent="0.25">
      <c r="A68">
        <v>180</v>
      </c>
      <c r="B68" s="2">
        <f>Simyo!D39</f>
        <v>1255.4000000000001</v>
      </c>
      <c r="C68" s="2">
        <f>DiscoTEL!D39</f>
        <v>1263.8</v>
      </c>
      <c r="D68" s="2">
        <f>'Call &amp; Surf Mobil XS'!D39</f>
        <v>2002.7500000000002</v>
      </c>
      <c r="E68" s="2">
        <f>'Call &amp; Surf Mobil S'!D39</f>
        <v>1446.35</v>
      </c>
      <c r="F68" s="2">
        <f>'Complete Mobil S'!D39</f>
        <v>1337.95</v>
      </c>
      <c r="G68" s="2">
        <f>'Complete Mobil XL'!D39</f>
        <v>2448.75</v>
      </c>
    </row>
    <row r="69" spans="1:7" x14ac:dyDescent="0.25">
      <c r="A69">
        <v>185</v>
      </c>
      <c r="B69" s="2">
        <f>Simyo!D40</f>
        <v>1266.1999999999998</v>
      </c>
      <c r="C69" s="2">
        <f>DiscoTEL!D40</f>
        <v>1272.8</v>
      </c>
      <c r="D69" s="2">
        <f>'Call &amp; Surf Mobil XS'!D40</f>
        <v>2037.55</v>
      </c>
      <c r="E69" s="2">
        <f>'Call &amp; Surf Mobil S'!D40</f>
        <v>1481.1499999999999</v>
      </c>
      <c r="F69" s="2">
        <f>'Complete Mobil S'!D40</f>
        <v>1372.7500000000002</v>
      </c>
      <c r="G69" s="2">
        <f>'Complete Mobil XL'!D40</f>
        <v>2448.75</v>
      </c>
    </row>
    <row r="70" spans="1:7" x14ac:dyDescent="0.25">
      <c r="A70">
        <v>190</v>
      </c>
      <c r="B70" s="2">
        <f>Simyo!D41</f>
        <v>1277</v>
      </c>
      <c r="C70" s="2">
        <f>DiscoTEL!D41</f>
        <v>1281.8</v>
      </c>
      <c r="D70" s="2">
        <f>'Call &amp; Surf Mobil XS'!D41</f>
        <v>2072.35</v>
      </c>
      <c r="E70" s="2">
        <f>'Call &amp; Surf Mobil S'!D41</f>
        <v>1515.95</v>
      </c>
      <c r="F70" s="2">
        <f>'Complete Mobil S'!D41</f>
        <v>1407.5500000000002</v>
      </c>
      <c r="G70" s="2">
        <f>'Complete Mobil XL'!D41</f>
        <v>2448.75</v>
      </c>
    </row>
    <row r="71" spans="1:7" x14ac:dyDescent="0.25">
      <c r="A71">
        <v>195</v>
      </c>
      <c r="B71" s="2">
        <f>Simyo!D42</f>
        <v>1287.8000000000002</v>
      </c>
      <c r="C71" s="2">
        <f>DiscoTEL!D42</f>
        <v>1290.8</v>
      </c>
      <c r="D71" s="2">
        <f>'Call &amp; Surf Mobil XS'!D42</f>
        <v>2107.1499999999996</v>
      </c>
      <c r="E71" s="2">
        <f>'Call &amp; Surf Mobil S'!D42</f>
        <v>1550.7500000000002</v>
      </c>
      <c r="F71" s="2">
        <f>'Complete Mobil S'!D42</f>
        <v>1442.3500000000001</v>
      </c>
      <c r="G71" s="2">
        <f>'Complete Mobil XL'!D42</f>
        <v>2448.75</v>
      </c>
    </row>
    <row r="72" spans="1:7" x14ac:dyDescent="0.25">
      <c r="A72">
        <v>200</v>
      </c>
      <c r="B72" s="2">
        <f>Simyo!D43</f>
        <v>1298.5999999999999</v>
      </c>
      <c r="C72" s="2">
        <f>DiscoTEL!D43</f>
        <v>1299.8</v>
      </c>
      <c r="D72" s="2">
        <f>'Call &amp; Surf Mobil XS'!D43</f>
        <v>2141.9499999999998</v>
      </c>
      <c r="E72" s="2">
        <f>'Call &amp; Surf Mobil S'!D43</f>
        <v>1585.55</v>
      </c>
      <c r="F72" s="2">
        <f>'Complete Mobil S'!D43</f>
        <v>1477.15</v>
      </c>
      <c r="G72" s="2">
        <f>'Complete Mobil XL'!D43</f>
        <v>2448.75</v>
      </c>
    </row>
    <row r="73" spans="1:7" x14ac:dyDescent="0.25">
      <c r="A73">
        <v>205</v>
      </c>
      <c r="B73" s="2">
        <f>Simyo!D44</f>
        <v>1309.4000000000001</v>
      </c>
      <c r="C73" s="2">
        <f>DiscoTEL!D44</f>
        <v>1308.8</v>
      </c>
      <c r="D73" s="2">
        <f>'Call &amp; Surf Mobil XS'!D44</f>
        <v>2176.75</v>
      </c>
      <c r="E73" s="2">
        <f>'Call &amp; Surf Mobil S'!D44</f>
        <v>1620.35</v>
      </c>
      <c r="F73" s="2">
        <f>'Complete Mobil S'!D44</f>
        <v>1511.95</v>
      </c>
      <c r="G73" s="2">
        <f>'Complete Mobil XL'!D44</f>
        <v>2448.75</v>
      </c>
    </row>
    <row r="74" spans="1:7" x14ac:dyDescent="0.25">
      <c r="A74">
        <v>210</v>
      </c>
      <c r="B74" s="2">
        <f>Simyo!D45</f>
        <v>1320.1999999999998</v>
      </c>
      <c r="C74" s="2">
        <f>DiscoTEL!D45</f>
        <v>1317.8</v>
      </c>
      <c r="D74" s="2">
        <f>'Call &amp; Surf Mobil XS'!D45</f>
        <v>2211.5499999999997</v>
      </c>
      <c r="E74" s="2">
        <f>'Call &amp; Surf Mobil S'!D45</f>
        <v>1655.1499999999999</v>
      </c>
      <c r="F74" s="2">
        <f>'Complete Mobil S'!D45</f>
        <v>1546.7500000000002</v>
      </c>
      <c r="G74" s="2">
        <f>'Complete Mobil XL'!D45</f>
        <v>2448.75</v>
      </c>
    </row>
    <row r="75" spans="1:7" x14ac:dyDescent="0.25">
      <c r="A75">
        <v>215</v>
      </c>
      <c r="B75" s="2">
        <f>Simyo!D46</f>
        <v>1331</v>
      </c>
      <c r="C75" s="2">
        <f>DiscoTEL!D46</f>
        <v>1326.8</v>
      </c>
      <c r="D75" s="2">
        <f>'Call &amp; Surf Mobil XS'!D46</f>
        <v>2246.35</v>
      </c>
      <c r="E75" s="2">
        <f>'Call &amp; Surf Mobil S'!D46</f>
        <v>1689.95</v>
      </c>
      <c r="F75" s="2">
        <f>'Complete Mobil S'!D46</f>
        <v>1581.5500000000002</v>
      </c>
      <c r="G75" s="2">
        <f>'Complete Mobil XL'!D46</f>
        <v>2448.75</v>
      </c>
    </row>
    <row r="76" spans="1:7" x14ac:dyDescent="0.25">
      <c r="A76">
        <v>220</v>
      </c>
      <c r="B76" s="2">
        <f>Simyo!D47</f>
        <v>1341.8000000000002</v>
      </c>
      <c r="C76" s="2">
        <f>DiscoTEL!D47</f>
        <v>1335.8</v>
      </c>
      <c r="D76" s="2">
        <f>'Call &amp; Surf Mobil XS'!D47</f>
        <v>2281.1499999999996</v>
      </c>
      <c r="E76" s="2">
        <f>'Call &amp; Surf Mobil S'!D47</f>
        <v>1724.75</v>
      </c>
      <c r="F76" s="2">
        <f>'Complete Mobil S'!D47</f>
        <v>1616.3500000000001</v>
      </c>
      <c r="G76" s="2">
        <f>'Complete Mobil XL'!D47</f>
        <v>2448.75</v>
      </c>
    </row>
    <row r="77" spans="1:7" x14ac:dyDescent="0.25">
      <c r="A77">
        <v>225</v>
      </c>
      <c r="B77" s="2">
        <f>Simyo!D48</f>
        <v>1352.6</v>
      </c>
      <c r="C77" s="2">
        <f>DiscoTEL!D48</f>
        <v>1344.8</v>
      </c>
      <c r="D77" s="2">
        <f>'Call &amp; Surf Mobil XS'!D48</f>
        <v>2315.9499999999998</v>
      </c>
      <c r="E77" s="2">
        <f>'Call &amp; Surf Mobil S'!D48</f>
        <v>1759.55</v>
      </c>
      <c r="F77" s="2">
        <f>'Complete Mobil S'!D48</f>
        <v>1651.1499999999999</v>
      </c>
      <c r="G77" s="2">
        <f>'Complete Mobil XL'!D48</f>
        <v>2448.75</v>
      </c>
    </row>
    <row r="78" spans="1:7" x14ac:dyDescent="0.25">
      <c r="A78">
        <v>230</v>
      </c>
      <c r="B78" s="2">
        <f>Simyo!D49</f>
        <v>1363.4</v>
      </c>
      <c r="C78" s="2">
        <f>DiscoTEL!D49</f>
        <v>1353.8</v>
      </c>
      <c r="D78" s="2">
        <f>'Call &amp; Surf Mobil XS'!D49</f>
        <v>2350.7499999999995</v>
      </c>
      <c r="E78" s="2">
        <f>'Call &amp; Surf Mobil S'!D49</f>
        <v>1794.35</v>
      </c>
      <c r="F78" s="2">
        <f>'Complete Mobil S'!D49</f>
        <v>1685.95</v>
      </c>
      <c r="G78" s="2">
        <f>'Complete Mobil XL'!D49</f>
        <v>2448.75</v>
      </c>
    </row>
    <row r="79" spans="1:7" x14ac:dyDescent="0.25">
      <c r="A79">
        <v>235</v>
      </c>
      <c r="B79" s="2">
        <f>Simyo!D50</f>
        <v>1374.1999999999998</v>
      </c>
      <c r="C79" s="2">
        <f>DiscoTEL!D50</f>
        <v>1362.8</v>
      </c>
      <c r="D79" s="2">
        <f>'Call &amp; Surf Mobil XS'!D50</f>
        <v>2385.5499999999997</v>
      </c>
      <c r="E79" s="2">
        <f>'Call &amp; Surf Mobil S'!D50</f>
        <v>1829.1499999999999</v>
      </c>
      <c r="F79" s="2">
        <f>'Complete Mobil S'!D50</f>
        <v>1720.7500000000002</v>
      </c>
      <c r="G79" s="2">
        <f>'Complete Mobil XL'!D50</f>
        <v>2448.75</v>
      </c>
    </row>
    <row r="80" spans="1:7" x14ac:dyDescent="0.25">
      <c r="A80">
        <v>240</v>
      </c>
      <c r="B80" s="2">
        <f>Simyo!D51</f>
        <v>1385</v>
      </c>
      <c r="C80" s="2">
        <f>DiscoTEL!D51</f>
        <v>1371.8</v>
      </c>
      <c r="D80" s="2">
        <f>'Call &amp; Surf Mobil XS'!D51</f>
        <v>2420.35</v>
      </c>
      <c r="E80" s="2">
        <f>'Call &amp; Surf Mobil S'!D51</f>
        <v>1863.95</v>
      </c>
      <c r="F80" s="2">
        <f>'Complete Mobil S'!D51</f>
        <v>1755.5500000000002</v>
      </c>
      <c r="G80" s="2">
        <f>'Complete Mobil XL'!D51</f>
        <v>2448.75</v>
      </c>
    </row>
    <row r="81" spans="1:7" x14ac:dyDescent="0.25">
      <c r="A81">
        <v>245</v>
      </c>
      <c r="B81" s="2">
        <f>Simyo!D52</f>
        <v>1395.8000000000002</v>
      </c>
      <c r="C81" s="2">
        <f>DiscoTEL!D52</f>
        <v>1380.8</v>
      </c>
      <c r="D81" s="2">
        <f>'Call &amp; Surf Mobil XS'!D52</f>
        <v>2455.1499999999996</v>
      </c>
      <c r="E81" s="2">
        <f>'Call &amp; Surf Mobil S'!D52</f>
        <v>1898.7500000000002</v>
      </c>
      <c r="F81" s="2">
        <f>'Complete Mobil S'!D52</f>
        <v>1790.35</v>
      </c>
      <c r="G81" s="2">
        <f>'Complete Mobil XL'!D52</f>
        <v>2448.75</v>
      </c>
    </row>
    <row r="82" spans="1:7" x14ac:dyDescent="0.25">
      <c r="A82">
        <v>250</v>
      </c>
      <c r="B82" s="2">
        <f>Simyo!D53</f>
        <v>1406.6</v>
      </c>
      <c r="C82" s="2">
        <f>DiscoTEL!D53</f>
        <v>1389.8</v>
      </c>
      <c r="D82" s="2">
        <f>'Call &amp; Surf Mobil XS'!D53</f>
        <v>2489.9499999999998</v>
      </c>
      <c r="E82" s="2">
        <f>'Call &amp; Surf Mobil S'!D53</f>
        <v>1933.55</v>
      </c>
      <c r="F82" s="2">
        <f>'Complete Mobil S'!D53</f>
        <v>1825.1499999999999</v>
      </c>
      <c r="G82" s="2">
        <f>'Complete Mobil XL'!D53</f>
        <v>2448.75</v>
      </c>
    </row>
    <row r="83" spans="1:7" x14ac:dyDescent="0.25">
      <c r="A83">
        <v>255</v>
      </c>
      <c r="B83" s="2">
        <f>Simyo!D54</f>
        <v>1417.4</v>
      </c>
      <c r="C83" s="2">
        <f>DiscoTEL!D54</f>
        <v>1398.8000000000002</v>
      </c>
      <c r="D83" s="2">
        <f>'Call &amp; Surf Mobil XS'!D54</f>
        <v>2524.75</v>
      </c>
      <c r="E83" s="2">
        <f>'Call &amp; Surf Mobil S'!D54</f>
        <v>1968.35</v>
      </c>
      <c r="F83" s="2">
        <f>'Complete Mobil S'!D54</f>
        <v>1859.95</v>
      </c>
      <c r="G83" s="2">
        <f>'Complete Mobil XL'!D54</f>
        <v>2448.75</v>
      </c>
    </row>
    <row r="84" spans="1:7" x14ac:dyDescent="0.25">
      <c r="A84">
        <v>260</v>
      </c>
      <c r="B84" s="2">
        <f>Simyo!D55</f>
        <v>1428.1999999999998</v>
      </c>
      <c r="C84" s="2">
        <f>DiscoTEL!D55</f>
        <v>1407.8000000000002</v>
      </c>
      <c r="D84" s="2">
        <f>'Call &amp; Surf Mobil XS'!D55</f>
        <v>2559.5499999999997</v>
      </c>
      <c r="E84" s="2">
        <f>'Call &amp; Surf Mobil S'!D55</f>
        <v>2003.1499999999999</v>
      </c>
      <c r="F84" s="2">
        <f>'Complete Mobil S'!D55</f>
        <v>1894.7500000000002</v>
      </c>
      <c r="G84" s="2">
        <f>'Complete Mobil XL'!D55</f>
        <v>2448.75</v>
      </c>
    </row>
    <row r="85" spans="1:7" x14ac:dyDescent="0.25">
      <c r="A85">
        <v>265</v>
      </c>
      <c r="B85" s="2">
        <f>Simyo!D56</f>
        <v>1439</v>
      </c>
      <c r="C85" s="2">
        <f>DiscoTEL!D56</f>
        <v>1416.8000000000002</v>
      </c>
      <c r="D85" s="2">
        <f>'Call &amp; Surf Mobil XS'!D56</f>
        <v>2594.3499999999995</v>
      </c>
      <c r="E85" s="2">
        <f>'Call &amp; Surf Mobil S'!D56</f>
        <v>2037.95</v>
      </c>
      <c r="F85" s="2">
        <f>'Complete Mobil S'!D56</f>
        <v>1929.5500000000002</v>
      </c>
      <c r="G85" s="2">
        <f>'Complete Mobil XL'!D56</f>
        <v>2448.75</v>
      </c>
    </row>
    <row r="86" spans="1:7" x14ac:dyDescent="0.25">
      <c r="A86">
        <v>270</v>
      </c>
      <c r="B86" s="2">
        <f>Simyo!D57</f>
        <v>1449.8000000000002</v>
      </c>
      <c r="C86" s="2">
        <f>DiscoTEL!D57</f>
        <v>1425.8000000000002</v>
      </c>
      <c r="D86" s="2">
        <f>'Call &amp; Surf Mobil XS'!D57</f>
        <v>2629.1499999999996</v>
      </c>
      <c r="E86" s="2">
        <f>'Call &amp; Surf Mobil S'!D57</f>
        <v>2072.75</v>
      </c>
      <c r="F86" s="2">
        <f>'Complete Mobil S'!D57</f>
        <v>1964.35</v>
      </c>
      <c r="G86" s="2">
        <f>'Complete Mobil XL'!D57</f>
        <v>2448.75</v>
      </c>
    </row>
    <row r="87" spans="1:7" x14ac:dyDescent="0.25">
      <c r="A87">
        <v>275</v>
      </c>
      <c r="B87" s="2">
        <f>Simyo!D58</f>
        <v>1460.6</v>
      </c>
      <c r="C87" s="2">
        <f>DiscoTEL!D58</f>
        <v>1434.8000000000002</v>
      </c>
      <c r="D87" s="2">
        <f>'Call &amp; Surf Mobil XS'!D58</f>
        <v>2663.95</v>
      </c>
      <c r="E87" s="2">
        <f>'Call &amp; Surf Mobil S'!D58</f>
        <v>2107.5499999999997</v>
      </c>
      <c r="F87" s="2">
        <f>'Complete Mobil S'!D58</f>
        <v>1999.1499999999999</v>
      </c>
      <c r="G87" s="2">
        <f>'Complete Mobil XL'!D58</f>
        <v>2448.75</v>
      </c>
    </row>
    <row r="88" spans="1:7" x14ac:dyDescent="0.25">
      <c r="A88">
        <v>280</v>
      </c>
      <c r="B88" s="2">
        <f>Simyo!D59</f>
        <v>1471.4</v>
      </c>
      <c r="C88" s="2">
        <f>DiscoTEL!D59</f>
        <v>1443.8000000000002</v>
      </c>
      <c r="D88" s="2">
        <f>'Call &amp; Surf Mobil XS'!D59</f>
        <v>2698.75</v>
      </c>
      <c r="E88" s="2">
        <f>'Call &amp; Surf Mobil S'!D59</f>
        <v>2142.35</v>
      </c>
      <c r="F88" s="2">
        <f>'Complete Mobil S'!D59</f>
        <v>2033.95</v>
      </c>
      <c r="G88" s="2">
        <f>'Complete Mobil XL'!D59</f>
        <v>2448.75</v>
      </c>
    </row>
    <row r="89" spans="1:7" x14ac:dyDescent="0.25">
      <c r="A89">
        <v>285</v>
      </c>
      <c r="B89" s="2">
        <f>Simyo!D60</f>
        <v>1482.1999999999998</v>
      </c>
      <c r="C89" s="2">
        <f>DiscoTEL!D60</f>
        <v>1452.8000000000002</v>
      </c>
      <c r="D89" s="2">
        <f>'Call &amp; Surf Mobil XS'!D60</f>
        <v>2733.5499999999997</v>
      </c>
      <c r="E89" s="2">
        <f>'Call &amp; Surf Mobil S'!D60</f>
        <v>2177.1499999999996</v>
      </c>
      <c r="F89" s="2">
        <f>'Complete Mobil S'!D60</f>
        <v>2068.75</v>
      </c>
      <c r="G89" s="2">
        <f>'Complete Mobil XL'!D60</f>
        <v>2448.75</v>
      </c>
    </row>
    <row r="90" spans="1:7" x14ac:dyDescent="0.25">
      <c r="A90">
        <v>290</v>
      </c>
      <c r="B90" s="2">
        <f>Simyo!D61</f>
        <v>1493</v>
      </c>
      <c r="C90" s="2">
        <f>DiscoTEL!D61</f>
        <v>1461.8000000000002</v>
      </c>
      <c r="D90" s="2">
        <f>'Call &amp; Surf Mobil XS'!D61</f>
        <v>2768.3499999999995</v>
      </c>
      <c r="E90" s="2">
        <f>'Call &amp; Surf Mobil S'!D61</f>
        <v>2211.9499999999998</v>
      </c>
      <c r="F90" s="2">
        <f>'Complete Mobil S'!D61</f>
        <v>2103.5500000000002</v>
      </c>
      <c r="G90" s="2">
        <f>'Complete Mobil XL'!D61</f>
        <v>2448.75</v>
      </c>
    </row>
    <row r="91" spans="1:7" x14ac:dyDescent="0.25">
      <c r="A91">
        <v>295</v>
      </c>
      <c r="B91" s="2">
        <f>Simyo!D62</f>
        <v>1503.8000000000002</v>
      </c>
      <c r="C91" s="2">
        <f>DiscoTEL!D62</f>
        <v>1470.8000000000002</v>
      </c>
      <c r="D91" s="2">
        <f>'Call &amp; Surf Mobil XS'!D62</f>
        <v>2803.1499999999996</v>
      </c>
      <c r="E91" s="2">
        <f>'Call &amp; Surf Mobil S'!D62</f>
        <v>2246.75</v>
      </c>
      <c r="F91" s="2">
        <f>'Complete Mobil S'!D62</f>
        <v>2138.35</v>
      </c>
      <c r="G91" s="2">
        <f>'Complete Mobil XL'!D62</f>
        <v>2448.75</v>
      </c>
    </row>
    <row r="92" spans="1:7" x14ac:dyDescent="0.25">
      <c r="A92">
        <v>300</v>
      </c>
      <c r="B92" s="2">
        <f>Simyo!D63</f>
        <v>1514.6</v>
      </c>
      <c r="C92" s="2">
        <f>DiscoTEL!D63</f>
        <v>1479.8000000000002</v>
      </c>
      <c r="D92" s="2">
        <f>'Call &amp; Surf Mobil XS'!D63</f>
        <v>2837.95</v>
      </c>
      <c r="E92" s="2">
        <f>'Call &amp; Surf Mobil S'!D63</f>
        <v>2281.5499999999997</v>
      </c>
      <c r="F92" s="2">
        <f>'Complete Mobil S'!D63</f>
        <v>2173.1499999999996</v>
      </c>
      <c r="G92" s="2">
        <f>'Complete Mobil XL'!D63</f>
        <v>2448.75</v>
      </c>
    </row>
    <row r="93" spans="1:7" x14ac:dyDescent="0.25">
      <c r="A93">
        <v>305</v>
      </c>
      <c r="B93" s="2">
        <f>Simyo!D64</f>
        <v>1525.4</v>
      </c>
      <c r="C93" s="2">
        <f>DiscoTEL!D64</f>
        <v>1488.8000000000002</v>
      </c>
      <c r="D93" s="2">
        <f>'Call &amp; Surf Mobil XS'!D64</f>
        <v>2872.75</v>
      </c>
      <c r="E93" s="2">
        <f>'Call &amp; Surf Mobil S'!D64</f>
        <v>2316.35</v>
      </c>
      <c r="F93" s="2">
        <f>'Complete Mobil S'!D64</f>
        <v>2207.9499999999998</v>
      </c>
      <c r="G93" s="2">
        <f>'Complete Mobil XL'!D64</f>
        <v>2448.75</v>
      </c>
    </row>
    <row r="94" spans="1:7" x14ac:dyDescent="0.25">
      <c r="A94">
        <v>310</v>
      </c>
      <c r="B94" s="2">
        <f>Simyo!D65</f>
        <v>1536.1999999999998</v>
      </c>
      <c r="C94" s="2">
        <f>DiscoTEL!D65</f>
        <v>1497.8000000000002</v>
      </c>
      <c r="D94" s="2">
        <f>'Call &amp; Surf Mobil XS'!D65</f>
        <v>2907.5499999999997</v>
      </c>
      <c r="E94" s="2">
        <f>'Call &amp; Surf Mobil S'!D65</f>
        <v>2351.1499999999996</v>
      </c>
      <c r="F94" s="2">
        <f>'Complete Mobil S'!D65</f>
        <v>2242.75</v>
      </c>
      <c r="G94" s="2">
        <f>'Complete Mobil XL'!D65</f>
        <v>2448.75</v>
      </c>
    </row>
    <row r="95" spans="1:7" x14ac:dyDescent="0.25">
      <c r="A95">
        <v>315</v>
      </c>
      <c r="B95" s="2">
        <f>Simyo!D66</f>
        <v>1547</v>
      </c>
      <c r="C95" s="2">
        <f>DiscoTEL!D66</f>
        <v>1506.8000000000002</v>
      </c>
      <c r="D95" s="2">
        <f>'Call &amp; Surf Mobil XS'!D66</f>
        <v>2942.3499999999995</v>
      </c>
      <c r="E95" s="2">
        <f>'Call &amp; Surf Mobil S'!D66</f>
        <v>2385.9499999999998</v>
      </c>
      <c r="F95" s="2">
        <f>'Complete Mobil S'!D66</f>
        <v>2277.5500000000002</v>
      </c>
      <c r="G95" s="2">
        <f>'Complete Mobil XL'!D66</f>
        <v>2448.75</v>
      </c>
    </row>
    <row r="96" spans="1:7" x14ac:dyDescent="0.25">
      <c r="A96">
        <v>320</v>
      </c>
      <c r="B96" s="2">
        <f>Simyo!D67</f>
        <v>1557.8</v>
      </c>
      <c r="C96" s="2">
        <f>DiscoTEL!D67</f>
        <v>1515.8000000000002</v>
      </c>
      <c r="D96" s="2">
        <f>'Call &amp; Surf Mobil XS'!D67</f>
        <v>2977.1499999999996</v>
      </c>
      <c r="E96" s="2">
        <f>'Call &amp; Surf Mobil S'!D67</f>
        <v>2420.7499999999995</v>
      </c>
      <c r="F96" s="2">
        <f>'Complete Mobil S'!D67</f>
        <v>2312.3499999999995</v>
      </c>
      <c r="G96" s="2">
        <f>'Complete Mobil XL'!D67</f>
        <v>2448.75</v>
      </c>
    </row>
    <row r="97" spans="1:7" x14ac:dyDescent="0.25">
      <c r="A97">
        <v>325</v>
      </c>
      <c r="B97" s="2">
        <f>Simyo!D68</f>
        <v>1568.6</v>
      </c>
      <c r="C97" s="2">
        <f>DiscoTEL!D68</f>
        <v>1524.8000000000002</v>
      </c>
      <c r="D97" s="2">
        <f>'Call &amp; Surf Mobil XS'!D68</f>
        <v>3011.95</v>
      </c>
      <c r="E97" s="2">
        <f>'Call &amp; Surf Mobil S'!D68</f>
        <v>2455.5499999999997</v>
      </c>
      <c r="F97" s="2">
        <f>'Complete Mobil S'!D68</f>
        <v>2347.1499999999996</v>
      </c>
      <c r="G97" s="2">
        <f>'Complete Mobil XL'!D68</f>
        <v>2448.75</v>
      </c>
    </row>
    <row r="98" spans="1:7" x14ac:dyDescent="0.25">
      <c r="A98">
        <v>330</v>
      </c>
      <c r="B98" s="2">
        <f>Simyo!D69</f>
        <v>1579.4</v>
      </c>
      <c r="C98" s="2">
        <f>DiscoTEL!D69</f>
        <v>1533.8000000000002</v>
      </c>
      <c r="D98" s="2">
        <f>'Call &amp; Surf Mobil XS'!D69</f>
        <v>3046.75</v>
      </c>
      <c r="E98" s="2">
        <f>'Call &amp; Surf Mobil S'!D69</f>
        <v>2490.3499999999995</v>
      </c>
      <c r="F98" s="2">
        <f>'Complete Mobil S'!D69</f>
        <v>2381.9499999999998</v>
      </c>
      <c r="G98" s="2">
        <f>'Complete Mobil XL'!D69</f>
        <v>2448.75</v>
      </c>
    </row>
    <row r="99" spans="1:7" x14ac:dyDescent="0.25">
      <c r="A99">
        <v>335</v>
      </c>
      <c r="B99" s="2">
        <f>Simyo!D70</f>
        <v>1590.1999999999998</v>
      </c>
      <c r="C99" s="2">
        <f>DiscoTEL!D70</f>
        <v>1542.8000000000002</v>
      </c>
      <c r="D99" s="2">
        <f>'Call &amp; Surf Mobil XS'!D70</f>
        <v>3081.5499999999997</v>
      </c>
      <c r="E99" s="2">
        <f>'Call &amp; Surf Mobil S'!D70</f>
        <v>2525.1499999999996</v>
      </c>
      <c r="F99" s="2">
        <f>'Complete Mobil S'!D70</f>
        <v>2416.75</v>
      </c>
      <c r="G99" s="2">
        <f>'Complete Mobil XL'!D70</f>
        <v>2448.75</v>
      </c>
    </row>
    <row r="100" spans="1:7" x14ac:dyDescent="0.25">
      <c r="A100">
        <v>340</v>
      </c>
      <c r="B100" s="2">
        <f>Simyo!D71</f>
        <v>1601</v>
      </c>
      <c r="C100" s="2">
        <f>DiscoTEL!D71</f>
        <v>1551.8000000000002</v>
      </c>
      <c r="D100" s="2">
        <f>'Call &amp; Surf Mobil XS'!D71</f>
        <v>3116.3499999999995</v>
      </c>
      <c r="E100" s="2">
        <f>'Call &amp; Surf Mobil S'!D71</f>
        <v>2559.9499999999998</v>
      </c>
      <c r="F100" s="2">
        <f>'Complete Mobil S'!D71</f>
        <v>2451.5500000000002</v>
      </c>
      <c r="G100" s="2">
        <f>'Complete Mobil XL'!D71</f>
        <v>2448.75</v>
      </c>
    </row>
    <row r="101" spans="1:7" x14ac:dyDescent="0.25">
      <c r="A101">
        <v>345</v>
      </c>
      <c r="B101" s="2">
        <f>Simyo!D72</f>
        <v>1611.8</v>
      </c>
      <c r="C101" s="2">
        <f>DiscoTEL!D72</f>
        <v>1560.8000000000002</v>
      </c>
      <c r="D101" s="2">
        <f>'Call &amp; Surf Mobil XS'!D72</f>
        <v>3151.1499999999996</v>
      </c>
      <c r="E101" s="2">
        <f>'Call &amp; Surf Mobil S'!D72</f>
        <v>2594.75</v>
      </c>
      <c r="F101" s="2">
        <f>'Complete Mobil S'!D72</f>
        <v>2486.3499999999995</v>
      </c>
      <c r="G101" s="2">
        <f>'Complete Mobil XL'!D72</f>
        <v>2448.75</v>
      </c>
    </row>
    <row r="102" spans="1:7" x14ac:dyDescent="0.25">
      <c r="A102">
        <v>350</v>
      </c>
      <c r="B102" s="2">
        <f>Simyo!D73</f>
        <v>1622.6</v>
      </c>
      <c r="C102" s="2">
        <f>DiscoTEL!D73</f>
        <v>1569.8000000000002</v>
      </c>
      <c r="D102" s="2">
        <f>'Call &amp; Surf Mobil XS'!D73</f>
        <v>3185.95</v>
      </c>
      <c r="E102" s="2">
        <f>'Call &amp; Surf Mobil S'!D73</f>
        <v>2629.5499999999997</v>
      </c>
      <c r="F102" s="2">
        <f>'Complete Mobil S'!D73</f>
        <v>2521.1499999999996</v>
      </c>
      <c r="G102" s="2">
        <f>'Complete Mobil XL'!D73</f>
        <v>2448.75</v>
      </c>
    </row>
    <row r="103" spans="1:7" x14ac:dyDescent="0.25">
      <c r="A103">
        <v>355</v>
      </c>
      <c r="B103" s="2">
        <f>Simyo!D74</f>
        <v>1633.4</v>
      </c>
      <c r="C103" s="2">
        <f>DiscoTEL!D74</f>
        <v>1578.8000000000002</v>
      </c>
      <c r="D103" s="2">
        <f>'Call &amp; Surf Mobil XS'!D74</f>
        <v>3220.75</v>
      </c>
      <c r="E103" s="2">
        <f>'Call &amp; Surf Mobil S'!D74</f>
        <v>2664.3499999999995</v>
      </c>
      <c r="F103" s="2">
        <f>'Complete Mobil S'!D74</f>
        <v>2555.9499999999998</v>
      </c>
      <c r="G103" s="2">
        <f>'Complete Mobil XL'!D74</f>
        <v>2448.75</v>
      </c>
    </row>
    <row r="104" spans="1:7" x14ac:dyDescent="0.25">
      <c r="A104">
        <v>360</v>
      </c>
      <c r="B104" s="2">
        <f>Simyo!D75</f>
        <v>1644.1999999999998</v>
      </c>
      <c r="C104" s="2">
        <f>DiscoTEL!D75</f>
        <v>1587.8000000000002</v>
      </c>
      <c r="D104" s="2">
        <f>'Call &amp; Surf Mobil XS'!D75</f>
        <v>3255.5499999999997</v>
      </c>
      <c r="E104" s="2">
        <f>'Call &amp; Surf Mobil S'!D75</f>
        <v>2699.1499999999996</v>
      </c>
      <c r="F104" s="2">
        <f>'Complete Mobil S'!D75</f>
        <v>2590.7499999999995</v>
      </c>
      <c r="G104" s="2">
        <f>'Complete Mobil XL'!D75</f>
        <v>2448.75</v>
      </c>
    </row>
    <row r="105" spans="1:7" x14ac:dyDescent="0.25">
      <c r="A105">
        <v>365</v>
      </c>
      <c r="B105" s="2">
        <f>Simyo!D76</f>
        <v>1655</v>
      </c>
      <c r="C105" s="2">
        <f>DiscoTEL!D76</f>
        <v>1596.8000000000002</v>
      </c>
      <c r="D105" s="2">
        <f>'Call &amp; Surf Mobil XS'!D76</f>
        <v>3290.3499999999995</v>
      </c>
      <c r="E105" s="2">
        <f>'Call &amp; Surf Mobil S'!D76</f>
        <v>2733.95</v>
      </c>
      <c r="F105" s="2">
        <f>'Complete Mobil S'!D76</f>
        <v>2625.55</v>
      </c>
      <c r="G105" s="2">
        <f>'Complete Mobil XL'!D76</f>
        <v>2448.75</v>
      </c>
    </row>
    <row r="106" spans="1:7" x14ac:dyDescent="0.25">
      <c r="A106">
        <v>370</v>
      </c>
      <c r="B106" s="2">
        <f>Simyo!D77</f>
        <v>1665.8</v>
      </c>
      <c r="C106" s="2">
        <f>DiscoTEL!D77</f>
        <v>1605.8000000000002</v>
      </c>
      <c r="D106" s="2">
        <f>'Call &amp; Surf Mobil XS'!D77</f>
        <v>3325.1499999999996</v>
      </c>
      <c r="E106" s="2">
        <f>'Call &amp; Surf Mobil S'!D77</f>
        <v>2768.75</v>
      </c>
      <c r="F106" s="2">
        <f>'Complete Mobil S'!D77</f>
        <v>2660.3499999999995</v>
      </c>
      <c r="G106" s="2">
        <f>'Complete Mobil XL'!D77</f>
        <v>2448.75</v>
      </c>
    </row>
    <row r="107" spans="1:7" x14ac:dyDescent="0.25">
      <c r="A107">
        <v>375</v>
      </c>
      <c r="B107" s="2">
        <f>Simyo!D78</f>
        <v>1676.6</v>
      </c>
      <c r="C107" s="2">
        <f>DiscoTEL!D78</f>
        <v>1614.8000000000002</v>
      </c>
      <c r="D107" s="2">
        <f>'Call &amp; Surf Mobil XS'!D78</f>
        <v>3359.95</v>
      </c>
      <c r="E107" s="2">
        <f>'Call &amp; Surf Mobil S'!D78</f>
        <v>2803.5499999999997</v>
      </c>
      <c r="F107" s="2">
        <f>'Complete Mobil S'!D78</f>
        <v>2695.1499999999996</v>
      </c>
      <c r="G107" s="2">
        <f>'Complete Mobil XL'!D78</f>
        <v>2448.75</v>
      </c>
    </row>
    <row r="108" spans="1:7" x14ac:dyDescent="0.25">
      <c r="A108">
        <v>380</v>
      </c>
      <c r="B108" s="2">
        <f>Simyo!D79</f>
        <v>1687.3999999999999</v>
      </c>
      <c r="C108" s="2">
        <f>DiscoTEL!D79</f>
        <v>1623.8000000000002</v>
      </c>
      <c r="D108" s="2">
        <f>'Call &amp; Surf Mobil XS'!D79</f>
        <v>3394.75</v>
      </c>
      <c r="E108" s="2">
        <f>'Call &amp; Surf Mobil S'!D79</f>
        <v>2838.3499999999995</v>
      </c>
      <c r="F108" s="2">
        <f>'Complete Mobil S'!D79</f>
        <v>2729.95</v>
      </c>
      <c r="G108" s="2">
        <f>'Complete Mobil XL'!D79</f>
        <v>2448.75</v>
      </c>
    </row>
    <row r="109" spans="1:7" x14ac:dyDescent="0.25">
      <c r="A109">
        <v>385</v>
      </c>
      <c r="B109" s="2">
        <f>Simyo!D80</f>
        <v>1698.1999999999998</v>
      </c>
      <c r="C109" s="2">
        <f>DiscoTEL!D80</f>
        <v>1632.8000000000002</v>
      </c>
      <c r="D109" s="2">
        <f>'Call &amp; Surf Mobil XS'!D80</f>
        <v>3429.5499999999997</v>
      </c>
      <c r="E109" s="2">
        <f>'Call &amp; Surf Mobil S'!D80</f>
        <v>2873.1499999999996</v>
      </c>
      <c r="F109" s="2">
        <f>'Complete Mobil S'!D80</f>
        <v>2764.75</v>
      </c>
      <c r="G109" s="2">
        <f>'Complete Mobil XL'!D80</f>
        <v>2448.75</v>
      </c>
    </row>
    <row r="110" spans="1:7" x14ac:dyDescent="0.25">
      <c r="A110">
        <v>390</v>
      </c>
      <c r="B110" s="2">
        <f>Simyo!D81</f>
        <v>1709</v>
      </c>
      <c r="C110" s="2">
        <f>DiscoTEL!D81</f>
        <v>1641.8000000000002</v>
      </c>
      <c r="D110" s="2">
        <f>'Call &amp; Surf Mobil XS'!D81</f>
        <v>3464.3499999999995</v>
      </c>
      <c r="E110" s="2">
        <f>'Call &amp; Surf Mobil S'!D81</f>
        <v>2907.95</v>
      </c>
      <c r="F110" s="2">
        <f>'Complete Mobil S'!D81</f>
        <v>2799.5499999999997</v>
      </c>
      <c r="G110" s="2">
        <f>'Complete Mobil XL'!D81</f>
        <v>2448.75</v>
      </c>
    </row>
    <row r="111" spans="1:7" x14ac:dyDescent="0.25">
      <c r="A111">
        <v>395</v>
      </c>
      <c r="B111" s="2">
        <f>Simyo!D82</f>
        <v>1719.8</v>
      </c>
      <c r="C111" s="2">
        <f>DiscoTEL!D82</f>
        <v>1650.8000000000002</v>
      </c>
      <c r="D111" s="2">
        <f>'Call &amp; Surf Mobil XS'!D82</f>
        <v>3499.1499999999996</v>
      </c>
      <c r="E111" s="2">
        <f>'Call &amp; Surf Mobil S'!D82</f>
        <v>2942.75</v>
      </c>
      <c r="F111" s="2">
        <f>'Complete Mobil S'!D82</f>
        <v>2834.3499999999995</v>
      </c>
      <c r="G111" s="2">
        <f>'Complete Mobil XL'!D82</f>
        <v>2448.75</v>
      </c>
    </row>
    <row r="112" spans="1:7" x14ac:dyDescent="0.25">
      <c r="A112">
        <v>400</v>
      </c>
      <c r="B112" s="2">
        <f>Simyo!D83</f>
        <v>1730.6</v>
      </c>
      <c r="C112" s="2">
        <f>DiscoTEL!D83</f>
        <v>1659.8000000000002</v>
      </c>
      <c r="D112" s="2">
        <f>'Call &amp; Surf Mobil XS'!D83</f>
        <v>3533.95</v>
      </c>
      <c r="E112" s="2">
        <f>'Call &amp; Surf Mobil S'!D83</f>
        <v>2977.5499999999997</v>
      </c>
      <c r="F112" s="2">
        <f>'Complete Mobil S'!D83</f>
        <v>2869.1499999999996</v>
      </c>
      <c r="G112" s="2">
        <f>'Complete Mobil XL'!D83</f>
        <v>2448.75</v>
      </c>
    </row>
    <row r="113" spans="1:7" x14ac:dyDescent="0.25">
      <c r="A113">
        <v>405</v>
      </c>
      <c r="B113" s="2">
        <f>Simyo!D84</f>
        <v>1741.3999999999999</v>
      </c>
      <c r="C113" s="2">
        <f>DiscoTEL!D84</f>
        <v>1668.8000000000002</v>
      </c>
      <c r="D113" s="2">
        <f>'Call &amp; Surf Mobil XS'!D84</f>
        <v>3568.7499999999995</v>
      </c>
      <c r="E113" s="2">
        <f>'Call &amp; Surf Mobil S'!D84</f>
        <v>3012.3499999999995</v>
      </c>
      <c r="F113" s="2">
        <f>'Complete Mobil S'!D84</f>
        <v>2903.95</v>
      </c>
      <c r="G113" s="2">
        <f>'Complete Mobil XL'!D84</f>
        <v>2448.75</v>
      </c>
    </row>
    <row r="114" spans="1:7" x14ac:dyDescent="0.25">
      <c r="A114">
        <v>410</v>
      </c>
      <c r="B114" s="2">
        <f>Simyo!D85</f>
        <v>1752.1999999999998</v>
      </c>
      <c r="C114" s="2">
        <f>DiscoTEL!D85</f>
        <v>1677.8000000000002</v>
      </c>
      <c r="D114" s="2">
        <f>'Call &amp; Surf Mobil XS'!D85</f>
        <v>3603.5499999999993</v>
      </c>
      <c r="E114" s="2">
        <f>'Call &amp; Surf Mobil S'!D85</f>
        <v>3047.1499999999996</v>
      </c>
      <c r="F114" s="2">
        <f>'Complete Mobil S'!D85</f>
        <v>2938.75</v>
      </c>
      <c r="G114" s="2">
        <f>'Complete Mobil XL'!D85</f>
        <v>2448.75</v>
      </c>
    </row>
    <row r="115" spans="1:7" x14ac:dyDescent="0.25">
      <c r="A115">
        <v>415</v>
      </c>
      <c r="B115" s="2">
        <f>Simyo!D86</f>
        <v>1763</v>
      </c>
      <c r="C115" s="2">
        <f>DiscoTEL!D86</f>
        <v>1686.8000000000002</v>
      </c>
      <c r="D115" s="2">
        <f>'Call &amp; Surf Mobil XS'!D86</f>
        <v>3638.3499999999995</v>
      </c>
      <c r="E115" s="2">
        <f>'Call &amp; Surf Mobil S'!D86</f>
        <v>3081.95</v>
      </c>
      <c r="F115" s="2">
        <f>'Complete Mobil S'!D86</f>
        <v>2973.5499999999997</v>
      </c>
      <c r="G115" s="2">
        <f>'Complete Mobil XL'!D86</f>
        <v>2448.75</v>
      </c>
    </row>
    <row r="116" spans="1:7" x14ac:dyDescent="0.25">
      <c r="A116">
        <v>420</v>
      </c>
      <c r="B116" s="2">
        <f>Simyo!D87</f>
        <v>1773.8</v>
      </c>
      <c r="C116" s="2">
        <f>DiscoTEL!D87</f>
        <v>1695.8000000000002</v>
      </c>
      <c r="D116" s="2">
        <f>'Call &amp; Surf Mobil XS'!D87</f>
        <v>3673.1499999999996</v>
      </c>
      <c r="E116" s="2">
        <f>'Call &amp; Surf Mobil S'!D87</f>
        <v>3116.75</v>
      </c>
      <c r="F116" s="2">
        <f>'Complete Mobil S'!D87</f>
        <v>3008.3499999999995</v>
      </c>
      <c r="G116" s="2">
        <f>'Complete Mobil XL'!D87</f>
        <v>2448.75</v>
      </c>
    </row>
    <row r="117" spans="1:7" x14ac:dyDescent="0.25">
      <c r="A117">
        <v>425</v>
      </c>
      <c r="B117" s="2">
        <f>Simyo!D88</f>
        <v>1784.6</v>
      </c>
      <c r="C117" s="2">
        <f>DiscoTEL!D88</f>
        <v>1704.8000000000002</v>
      </c>
      <c r="D117" s="2">
        <f>'Call &amp; Surf Mobil XS'!D88</f>
        <v>3707.95</v>
      </c>
      <c r="E117" s="2">
        <f>'Call &amp; Surf Mobil S'!D88</f>
        <v>3151.5499999999997</v>
      </c>
      <c r="F117" s="2">
        <f>'Complete Mobil S'!D88</f>
        <v>3043.1499999999996</v>
      </c>
      <c r="G117" s="2">
        <f>'Complete Mobil XL'!D88</f>
        <v>2448.75</v>
      </c>
    </row>
    <row r="118" spans="1:7" x14ac:dyDescent="0.25">
      <c r="A118">
        <v>430</v>
      </c>
      <c r="B118" s="2">
        <f>Simyo!D89</f>
        <v>1795.3999999999999</v>
      </c>
      <c r="C118" s="2">
        <f>DiscoTEL!D89</f>
        <v>1713.8000000000002</v>
      </c>
      <c r="D118" s="2">
        <f>'Call &amp; Surf Mobil XS'!D89</f>
        <v>3742.7499999999995</v>
      </c>
      <c r="E118" s="2">
        <f>'Call &amp; Surf Mobil S'!D89</f>
        <v>3186.3499999999995</v>
      </c>
      <c r="F118" s="2">
        <f>'Complete Mobil S'!D89</f>
        <v>3077.95</v>
      </c>
      <c r="G118" s="2">
        <f>'Complete Mobil XL'!D89</f>
        <v>2448.75</v>
      </c>
    </row>
    <row r="119" spans="1:7" x14ac:dyDescent="0.25">
      <c r="A119">
        <v>435</v>
      </c>
      <c r="B119" s="2">
        <f>Simyo!D90</f>
        <v>1802.6</v>
      </c>
      <c r="C119" s="2">
        <f>DiscoTEL!D90</f>
        <v>1722.8000000000002</v>
      </c>
      <c r="D119" s="2">
        <f>'Call &amp; Surf Mobil XS'!D90</f>
        <v>3777.5499999999993</v>
      </c>
      <c r="E119" s="2">
        <f>'Call &amp; Surf Mobil S'!D90</f>
        <v>3221.1499999999996</v>
      </c>
      <c r="F119" s="2">
        <f>'Complete Mobil S'!D90</f>
        <v>3112.75</v>
      </c>
      <c r="G119" s="2">
        <f>'Complete Mobil XL'!D90</f>
        <v>2448.75</v>
      </c>
    </row>
    <row r="120" spans="1:7" x14ac:dyDescent="0.25">
      <c r="A120">
        <v>440</v>
      </c>
      <c r="B120" s="2">
        <f>Simyo!D91</f>
        <v>1802.6</v>
      </c>
      <c r="C120" s="2">
        <f>DiscoTEL!D91</f>
        <v>1731.8000000000002</v>
      </c>
      <c r="D120" s="2">
        <f>'Call &amp; Surf Mobil XS'!D91</f>
        <v>3812.3499999999995</v>
      </c>
      <c r="E120" s="2">
        <f>'Call &amp; Surf Mobil S'!D91</f>
        <v>3255.95</v>
      </c>
      <c r="F120" s="2">
        <f>'Complete Mobil S'!D91</f>
        <v>3147.5499999999997</v>
      </c>
      <c r="G120" s="2">
        <f>'Complete Mobil XL'!D91</f>
        <v>2448.75</v>
      </c>
    </row>
    <row r="121" spans="1:7" x14ac:dyDescent="0.25">
      <c r="A121">
        <v>445</v>
      </c>
      <c r="B121" s="2">
        <f>Simyo!D92</f>
        <v>1802.6</v>
      </c>
      <c r="C121" s="2">
        <f>DiscoTEL!D92</f>
        <v>1740.8000000000002</v>
      </c>
      <c r="D121" s="2">
        <f>'Call &amp; Surf Mobil XS'!D92</f>
        <v>3847.1499999999996</v>
      </c>
      <c r="E121" s="2">
        <f>'Call &amp; Surf Mobil S'!D92</f>
        <v>3290.75</v>
      </c>
      <c r="F121" s="2">
        <f>'Complete Mobil S'!D92</f>
        <v>3182.3499999999995</v>
      </c>
      <c r="G121" s="2">
        <f>'Complete Mobil XL'!D92</f>
        <v>2448.75</v>
      </c>
    </row>
    <row r="122" spans="1:7" x14ac:dyDescent="0.25">
      <c r="A122">
        <v>450</v>
      </c>
      <c r="B122" s="2">
        <f>Simyo!D93</f>
        <v>1802.6</v>
      </c>
      <c r="C122" s="2">
        <f>DiscoTEL!D93</f>
        <v>1749.8000000000002</v>
      </c>
      <c r="D122" s="2">
        <f>'Call &amp; Surf Mobil XS'!D93</f>
        <v>3881.95</v>
      </c>
      <c r="E122" s="2">
        <f>'Call &amp; Surf Mobil S'!D93</f>
        <v>3325.5499999999997</v>
      </c>
      <c r="F122" s="2">
        <f>'Complete Mobil S'!D93</f>
        <v>3217.1499999999996</v>
      </c>
      <c r="G122" s="2">
        <f>'Complete Mobil XL'!D93</f>
        <v>2448.75</v>
      </c>
    </row>
    <row r="123" spans="1:7" x14ac:dyDescent="0.25">
      <c r="A123">
        <v>455</v>
      </c>
      <c r="B123" s="2">
        <f>Simyo!D94</f>
        <v>1802.6</v>
      </c>
      <c r="C123" s="2">
        <f>DiscoTEL!D94</f>
        <v>1758.8000000000002</v>
      </c>
      <c r="D123" s="2">
        <f>'Call &amp; Surf Mobil XS'!D94</f>
        <v>3916.7499999999995</v>
      </c>
      <c r="E123" s="2">
        <f>'Call &amp; Surf Mobil S'!D94</f>
        <v>3360.3499999999995</v>
      </c>
      <c r="F123" s="2">
        <f>'Complete Mobil S'!D94</f>
        <v>3251.95</v>
      </c>
      <c r="G123" s="2">
        <f>'Complete Mobil XL'!D94</f>
        <v>2448.75</v>
      </c>
    </row>
    <row r="124" spans="1:7" x14ac:dyDescent="0.25">
      <c r="A124">
        <v>460</v>
      </c>
      <c r="B124" s="2">
        <f>Simyo!D95</f>
        <v>1802.6</v>
      </c>
      <c r="C124" s="2">
        <f>DiscoTEL!D95</f>
        <v>1767.8000000000002</v>
      </c>
      <c r="D124" s="2">
        <f>'Call &amp; Surf Mobil XS'!D95</f>
        <v>3951.5499999999993</v>
      </c>
      <c r="E124" s="2">
        <f>'Call &amp; Surf Mobil S'!D95</f>
        <v>3395.1499999999996</v>
      </c>
      <c r="F124" s="2">
        <f>'Complete Mobil S'!D95</f>
        <v>3286.75</v>
      </c>
      <c r="G124" s="2">
        <f>'Complete Mobil XL'!D95</f>
        <v>2448.75</v>
      </c>
    </row>
    <row r="125" spans="1:7" x14ac:dyDescent="0.25">
      <c r="A125">
        <v>465</v>
      </c>
      <c r="B125" s="2">
        <f>Simyo!D96</f>
        <v>1802.6</v>
      </c>
      <c r="C125" s="2">
        <f>DiscoTEL!D96</f>
        <v>1776.8000000000002</v>
      </c>
      <c r="D125" s="2">
        <f>'Call &amp; Surf Mobil XS'!D96</f>
        <v>3986.3499999999995</v>
      </c>
      <c r="E125" s="2">
        <f>'Call &amp; Surf Mobil S'!D96</f>
        <v>3429.95</v>
      </c>
      <c r="F125" s="2">
        <f>'Complete Mobil S'!D96</f>
        <v>3321.5499999999993</v>
      </c>
      <c r="G125" s="2">
        <f>'Complete Mobil XL'!D96</f>
        <v>2448.75</v>
      </c>
    </row>
    <row r="126" spans="1:7" x14ac:dyDescent="0.25">
      <c r="A126">
        <v>470</v>
      </c>
      <c r="B126" s="2">
        <f>Simyo!D97</f>
        <v>1802.6</v>
      </c>
      <c r="C126" s="2">
        <f>DiscoTEL!D97</f>
        <v>1785.8000000000002</v>
      </c>
      <c r="D126" s="2">
        <f>'Call &amp; Surf Mobil XS'!D97</f>
        <v>4021.1499999999996</v>
      </c>
      <c r="E126" s="2">
        <f>'Call &amp; Surf Mobil S'!D97</f>
        <v>3464.7499999999995</v>
      </c>
      <c r="F126" s="2">
        <f>'Complete Mobil S'!D97</f>
        <v>3356.3499999999995</v>
      </c>
      <c r="G126" s="2">
        <f>'Complete Mobil XL'!D97</f>
        <v>2448.75</v>
      </c>
    </row>
    <row r="127" spans="1:7" x14ac:dyDescent="0.25">
      <c r="A127">
        <v>475</v>
      </c>
      <c r="B127" s="2">
        <f>Simyo!D98</f>
        <v>1802.6</v>
      </c>
      <c r="C127" s="2">
        <f>DiscoTEL!D98</f>
        <v>1794.8000000000002</v>
      </c>
      <c r="D127" s="2">
        <f>'Call &amp; Surf Mobil XS'!D98</f>
        <v>4055.9499999999989</v>
      </c>
      <c r="E127" s="2">
        <f>'Call &amp; Surf Mobil S'!D98</f>
        <v>3499.5499999999993</v>
      </c>
      <c r="F127" s="2">
        <f>'Complete Mobil S'!D98</f>
        <v>3391.15</v>
      </c>
      <c r="G127" s="2">
        <f>'Complete Mobil XL'!D98</f>
        <v>2448.75</v>
      </c>
    </row>
    <row r="128" spans="1:7" x14ac:dyDescent="0.25">
      <c r="A128">
        <v>480</v>
      </c>
      <c r="B128" s="2">
        <f>Simyo!D99</f>
        <v>1802.6</v>
      </c>
      <c r="C128" s="2">
        <f>DiscoTEL!D99</f>
        <v>1803.8000000000002</v>
      </c>
      <c r="D128" s="2">
        <f>'Call &amp; Surf Mobil XS'!D99</f>
        <v>4090.7499999999995</v>
      </c>
      <c r="E128" s="2">
        <f>'Call &amp; Surf Mobil S'!D99</f>
        <v>3534.3499999999995</v>
      </c>
      <c r="F128" s="2">
        <f>'Complete Mobil S'!D99</f>
        <v>3425.95</v>
      </c>
      <c r="G128" s="2">
        <f>'Complete Mobil XL'!D99</f>
        <v>2448.75</v>
      </c>
    </row>
    <row r="129" spans="1:7" x14ac:dyDescent="0.25">
      <c r="A129">
        <v>485</v>
      </c>
      <c r="B129" s="2">
        <f>Simyo!D100</f>
        <v>1802.6</v>
      </c>
      <c r="C129" s="2">
        <f>DiscoTEL!D100</f>
        <v>1812.8000000000002</v>
      </c>
      <c r="D129" s="2">
        <f>'Call &amp; Surf Mobil XS'!D100</f>
        <v>4125.5499999999993</v>
      </c>
      <c r="E129" s="2">
        <f>'Call &amp; Surf Mobil S'!D100</f>
        <v>3569.1499999999996</v>
      </c>
      <c r="F129" s="2">
        <f>'Complete Mobil S'!D100</f>
        <v>3460.7499999999995</v>
      </c>
      <c r="G129" s="2">
        <f>'Complete Mobil XL'!D100</f>
        <v>2448.75</v>
      </c>
    </row>
    <row r="130" spans="1:7" x14ac:dyDescent="0.25">
      <c r="A130">
        <v>490</v>
      </c>
      <c r="B130" s="2">
        <f>Simyo!D101</f>
        <v>1802.6</v>
      </c>
      <c r="C130" s="2">
        <f>DiscoTEL!D101</f>
        <v>1821.8000000000002</v>
      </c>
      <c r="D130" s="2">
        <f>'Call &amp; Surf Mobil XS'!D101</f>
        <v>4160.3499999999995</v>
      </c>
      <c r="E130" s="2">
        <f>'Call &amp; Surf Mobil S'!D101</f>
        <v>3603.95</v>
      </c>
      <c r="F130" s="2">
        <f>'Complete Mobil S'!D101</f>
        <v>3495.5499999999993</v>
      </c>
      <c r="G130" s="2">
        <f>'Complete Mobil XL'!D101</f>
        <v>2448.75</v>
      </c>
    </row>
    <row r="131" spans="1:7" x14ac:dyDescent="0.25">
      <c r="A131">
        <v>495</v>
      </c>
      <c r="B131" s="2">
        <f>Simyo!D102</f>
        <v>1802.6</v>
      </c>
      <c r="C131" s="2">
        <f>DiscoTEL!D102</f>
        <v>1830.8000000000002</v>
      </c>
      <c r="D131" s="2">
        <f>'Call &amp; Surf Mobil XS'!D102</f>
        <v>4195.1499999999996</v>
      </c>
      <c r="E131" s="2">
        <f>'Call &amp; Surf Mobil S'!D102</f>
        <v>3638.7499999999995</v>
      </c>
      <c r="F131" s="2">
        <f>'Complete Mobil S'!D102</f>
        <v>3530.3499999999995</v>
      </c>
      <c r="G131" s="2">
        <f>'Complete Mobil XL'!D102</f>
        <v>2448.75</v>
      </c>
    </row>
    <row r="132" spans="1:7" x14ac:dyDescent="0.25">
      <c r="A132">
        <v>500</v>
      </c>
      <c r="B132" s="2">
        <f>Simyo!D103</f>
        <v>1802.6</v>
      </c>
      <c r="C132" s="2">
        <f>DiscoTEL!D103</f>
        <v>1839.8000000000002</v>
      </c>
      <c r="D132" s="2">
        <f>'Call &amp; Surf Mobil XS'!D103</f>
        <v>4229.9499999999989</v>
      </c>
      <c r="E132" s="2">
        <f>'Call &amp; Surf Mobil S'!D103</f>
        <v>3673.5499999999993</v>
      </c>
      <c r="F132" s="2">
        <f>'Complete Mobil S'!D103</f>
        <v>3565.15</v>
      </c>
      <c r="G132" s="2">
        <f>'Complete Mobil XL'!D103</f>
        <v>2448.75</v>
      </c>
    </row>
    <row r="133" spans="1:7" x14ac:dyDescent="0.25">
      <c r="A133">
        <v>505</v>
      </c>
      <c r="B133" s="2">
        <f>Simyo!D104</f>
        <v>1802.6</v>
      </c>
      <c r="C133" s="2">
        <f>DiscoTEL!D104</f>
        <v>1848.8000000000002</v>
      </c>
      <c r="D133" s="2">
        <f>'Call &amp; Surf Mobil XS'!D104</f>
        <v>4264.75</v>
      </c>
      <c r="E133" s="2">
        <f>'Call &amp; Surf Mobil S'!D104</f>
        <v>3708.3499999999995</v>
      </c>
      <c r="F133" s="2">
        <f>'Complete Mobil S'!D104</f>
        <v>3599.95</v>
      </c>
      <c r="G133" s="2">
        <f>'Complete Mobil XL'!D104</f>
        <v>2448.75</v>
      </c>
    </row>
    <row r="134" spans="1:7" x14ac:dyDescent="0.25">
      <c r="A134">
        <v>510</v>
      </c>
      <c r="B134" s="2">
        <f>Simyo!D105</f>
        <v>1802.6</v>
      </c>
      <c r="C134" s="2">
        <f>DiscoTEL!D105</f>
        <v>1857.8000000000002</v>
      </c>
      <c r="D134" s="2">
        <f>'Call &amp; Surf Mobil XS'!D105</f>
        <v>4299.5499999999993</v>
      </c>
      <c r="E134" s="2">
        <f>'Call &amp; Surf Mobil S'!D105</f>
        <v>3743.1499999999996</v>
      </c>
      <c r="F134" s="2">
        <f>'Complete Mobil S'!D105</f>
        <v>3634.7499999999995</v>
      </c>
      <c r="G134" s="2">
        <f>'Complete Mobil XL'!D105</f>
        <v>2448.75</v>
      </c>
    </row>
    <row r="135" spans="1:7" x14ac:dyDescent="0.25">
      <c r="A135">
        <v>515</v>
      </c>
      <c r="B135" s="2">
        <f>Simyo!D106</f>
        <v>1802.6</v>
      </c>
      <c r="C135" s="2">
        <f>DiscoTEL!D106</f>
        <v>1866.8000000000002</v>
      </c>
      <c r="D135" s="2">
        <f>'Call &amp; Surf Mobil XS'!D106</f>
        <v>4334.3499999999995</v>
      </c>
      <c r="E135" s="2">
        <f>'Call &amp; Surf Mobil S'!D106</f>
        <v>3777.95</v>
      </c>
      <c r="F135" s="2">
        <f>'Complete Mobil S'!D106</f>
        <v>3669.5499999999993</v>
      </c>
      <c r="G135" s="2">
        <f>'Complete Mobil XL'!D106</f>
        <v>2448.75</v>
      </c>
    </row>
    <row r="136" spans="1:7" x14ac:dyDescent="0.25">
      <c r="A136">
        <v>520</v>
      </c>
      <c r="B136" s="2">
        <f>Simyo!D107</f>
        <v>1802.6</v>
      </c>
      <c r="C136" s="2">
        <f>DiscoTEL!D107</f>
        <v>1875.8000000000002</v>
      </c>
      <c r="D136" s="2">
        <f>'Call &amp; Surf Mobil XS'!D107</f>
        <v>4369.1499999999996</v>
      </c>
      <c r="E136" s="2">
        <f>'Call &amp; Surf Mobil S'!D107</f>
        <v>3812.7499999999995</v>
      </c>
      <c r="F136" s="2">
        <f>'Complete Mobil S'!D107</f>
        <v>3704.3499999999995</v>
      </c>
      <c r="G136" s="2">
        <f>'Complete Mobil XL'!D107</f>
        <v>2448.75</v>
      </c>
    </row>
    <row r="137" spans="1:7" x14ac:dyDescent="0.25">
      <c r="A137">
        <v>525</v>
      </c>
      <c r="B137" s="2">
        <f>Simyo!D108</f>
        <v>1802.6</v>
      </c>
      <c r="C137" s="2">
        <f>DiscoTEL!D108</f>
        <v>1884.8000000000002</v>
      </c>
      <c r="D137" s="2">
        <f>'Call &amp; Surf Mobil XS'!D108</f>
        <v>4403.9499999999989</v>
      </c>
      <c r="E137" s="2">
        <f>'Call &amp; Surf Mobil S'!D108</f>
        <v>3847.5499999999993</v>
      </c>
      <c r="F137" s="2">
        <f>'Complete Mobil S'!D108</f>
        <v>3739.15</v>
      </c>
      <c r="G137" s="2">
        <f>'Complete Mobil XL'!D108</f>
        <v>2448.75</v>
      </c>
    </row>
    <row r="138" spans="1:7" x14ac:dyDescent="0.25">
      <c r="A138">
        <v>530</v>
      </c>
      <c r="B138" s="2">
        <f>Simyo!D109</f>
        <v>1802.6</v>
      </c>
      <c r="C138" s="2">
        <f>DiscoTEL!D109</f>
        <v>1893.8000000000002</v>
      </c>
      <c r="D138" s="2">
        <f>'Call &amp; Surf Mobil XS'!D109</f>
        <v>4438.75</v>
      </c>
      <c r="E138" s="2">
        <f>'Call &amp; Surf Mobil S'!D109</f>
        <v>3882.3499999999995</v>
      </c>
      <c r="F138" s="2">
        <f>'Complete Mobil S'!D109</f>
        <v>3773.95</v>
      </c>
      <c r="G138" s="2">
        <f>'Complete Mobil XL'!D109</f>
        <v>2448.75</v>
      </c>
    </row>
    <row r="139" spans="1:7" x14ac:dyDescent="0.25">
      <c r="A139">
        <v>535</v>
      </c>
      <c r="B139" s="2">
        <f>Simyo!D110</f>
        <v>1802.6</v>
      </c>
      <c r="C139" s="2">
        <f>DiscoTEL!D110</f>
        <v>1902.8000000000002</v>
      </c>
      <c r="D139" s="2">
        <f>'Call &amp; Surf Mobil XS'!D110</f>
        <v>4473.5499999999993</v>
      </c>
      <c r="E139" s="2">
        <f>'Call &amp; Surf Mobil S'!D110</f>
        <v>3917.1499999999996</v>
      </c>
      <c r="F139" s="2">
        <f>'Complete Mobil S'!D110</f>
        <v>3808.7499999999995</v>
      </c>
      <c r="G139" s="2">
        <f>'Complete Mobil XL'!D110</f>
        <v>2448.75</v>
      </c>
    </row>
    <row r="140" spans="1:7" x14ac:dyDescent="0.25">
      <c r="A140">
        <v>540</v>
      </c>
      <c r="B140" s="2">
        <f>Simyo!D111</f>
        <v>1802.6</v>
      </c>
      <c r="C140" s="2">
        <f>DiscoTEL!D111</f>
        <v>1911.8000000000002</v>
      </c>
      <c r="D140" s="2">
        <f>'Call &amp; Surf Mobil XS'!D111</f>
        <v>4508.3499999999995</v>
      </c>
      <c r="E140" s="2">
        <f>'Call &amp; Surf Mobil S'!D111</f>
        <v>3951.95</v>
      </c>
      <c r="F140" s="2">
        <f>'Complete Mobil S'!D111</f>
        <v>3843.5499999999993</v>
      </c>
      <c r="G140" s="2">
        <f>'Complete Mobil XL'!D111</f>
        <v>2448.75</v>
      </c>
    </row>
    <row r="141" spans="1:7" x14ac:dyDescent="0.25">
      <c r="A141">
        <v>545</v>
      </c>
      <c r="B141" s="2">
        <f>Simyo!D112</f>
        <v>1802.6</v>
      </c>
      <c r="C141" s="2">
        <f>DiscoTEL!D112</f>
        <v>1920.8000000000002</v>
      </c>
      <c r="D141" s="2">
        <f>'Call &amp; Surf Mobil XS'!D112</f>
        <v>4543.1499999999996</v>
      </c>
      <c r="E141" s="2">
        <f>'Call &amp; Surf Mobil S'!D112</f>
        <v>3986.7499999999995</v>
      </c>
      <c r="F141" s="2">
        <f>'Complete Mobil S'!D112</f>
        <v>3878.3499999999995</v>
      </c>
      <c r="G141" s="2">
        <f>'Complete Mobil XL'!D112</f>
        <v>2448.75</v>
      </c>
    </row>
    <row r="142" spans="1:7" x14ac:dyDescent="0.25">
      <c r="A142">
        <v>550</v>
      </c>
      <c r="B142" s="2">
        <f>Simyo!D113</f>
        <v>1802.6</v>
      </c>
      <c r="C142" s="2">
        <f>DiscoTEL!D113</f>
        <v>1929.8000000000002</v>
      </c>
      <c r="D142" s="2">
        <f>'Call &amp; Surf Mobil XS'!D113</f>
        <v>4577.9499999999989</v>
      </c>
      <c r="E142" s="2">
        <f>'Call &amp; Surf Mobil S'!D113</f>
        <v>4021.5499999999993</v>
      </c>
      <c r="F142" s="2">
        <f>'Complete Mobil S'!D113</f>
        <v>3913.15</v>
      </c>
      <c r="G142" s="2">
        <f>'Complete Mobil XL'!D113</f>
        <v>2448.75</v>
      </c>
    </row>
    <row r="143" spans="1:7" x14ac:dyDescent="0.25">
      <c r="A143">
        <v>555</v>
      </c>
      <c r="B143" s="2">
        <f>Simyo!D114</f>
        <v>1802.6</v>
      </c>
      <c r="C143" s="2">
        <f>DiscoTEL!D114</f>
        <v>1938.8000000000002</v>
      </c>
      <c r="D143" s="2">
        <f>'Call &amp; Surf Mobil XS'!D114</f>
        <v>4612.7499999999991</v>
      </c>
      <c r="E143" s="2">
        <f>'Call &amp; Surf Mobil S'!D114</f>
        <v>4056.3499999999995</v>
      </c>
      <c r="F143" s="2">
        <f>'Complete Mobil S'!D114</f>
        <v>3947.95</v>
      </c>
      <c r="G143" s="2">
        <f>'Complete Mobil XL'!D114</f>
        <v>2448.75</v>
      </c>
    </row>
    <row r="144" spans="1:7" x14ac:dyDescent="0.25">
      <c r="A144">
        <v>560</v>
      </c>
      <c r="B144" s="2">
        <f>Simyo!D115</f>
        <v>1802.6</v>
      </c>
      <c r="C144" s="2">
        <f>DiscoTEL!D115</f>
        <v>1947.8000000000002</v>
      </c>
      <c r="D144" s="2">
        <f>'Call &amp; Surf Mobil XS'!D115</f>
        <v>4647.5499999999993</v>
      </c>
      <c r="E144" s="2">
        <f>'Call &amp; Surf Mobil S'!D115</f>
        <v>4091.1499999999996</v>
      </c>
      <c r="F144" s="2">
        <f>'Complete Mobil S'!D115</f>
        <v>3982.7499999999995</v>
      </c>
      <c r="G144" s="2">
        <f>'Complete Mobil XL'!D115</f>
        <v>2448.75</v>
      </c>
    </row>
    <row r="145" spans="1:7" x14ac:dyDescent="0.25">
      <c r="A145">
        <v>565</v>
      </c>
      <c r="B145" s="2">
        <f>Simyo!D116</f>
        <v>1802.6</v>
      </c>
      <c r="C145" s="2">
        <f>DiscoTEL!D116</f>
        <v>1956.8000000000002</v>
      </c>
      <c r="D145" s="2">
        <f>'Call &amp; Surf Mobil XS'!D116</f>
        <v>4682.3499999999995</v>
      </c>
      <c r="E145" s="2">
        <f>'Call &amp; Surf Mobil S'!D116</f>
        <v>4125.9499999999989</v>
      </c>
      <c r="F145" s="2">
        <f>'Complete Mobil S'!D116</f>
        <v>4017.5499999999993</v>
      </c>
      <c r="G145" s="2">
        <f>'Complete Mobil XL'!D116</f>
        <v>2448.75</v>
      </c>
    </row>
    <row r="146" spans="1:7" x14ac:dyDescent="0.25">
      <c r="A146">
        <v>570</v>
      </c>
      <c r="B146" s="2">
        <f>Simyo!D117</f>
        <v>1802.6</v>
      </c>
      <c r="C146" s="2">
        <f>DiscoTEL!D117</f>
        <v>1965.8000000000002</v>
      </c>
      <c r="D146" s="2">
        <f>'Call &amp; Surf Mobil XS'!D117</f>
        <v>4717.1499999999996</v>
      </c>
      <c r="E146" s="2">
        <f>'Call &amp; Surf Mobil S'!D117</f>
        <v>4160.75</v>
      </c>
      <c r="F146" s="2">
        <f>'Complete Mobil S'!D117</f>
        <v>4052.3499999999995</v>
      </c>
      <c r="G146" s="2">
        <f>'Complete Mobil XL'!D117</f>
        <v>2448.75</v>
      </c>
    </row>
    <row r="147" spans="1:7" x14ac:dyDescent="0.25">
      <c r="A147">
        <v>575</v>
      </c>
      <c r="B147" s="2">
        <f>Simyo!D118</f>
        <v>1802.6</v>
      </c>
      <c r="C147" s="2">
        <f>DiscoTEL!D118</f>
        <v>1974.8000000000002</v>
      </c>
      <c r="D147" s="2">
        <f>'Call &amp; Surf Mobil XS'!D118</f>
        <v>4751.9499999999989</v>
      </c>
      <c r="E147" s="2">
        <f>'Call &amp; Surf Mobil S'!D118</f>
        <v>4195.5499999999993</v>
      </c>
      <c r="F147" s="2">
        <f>'Complete Mobil S'!D118</f>
        <v>4087.15</v>
      </c>
      <c r="G147" s="2">
        <f>'Complete Mobil XL'!D118</f>
        <v>2448.75</v>
      </c>
    </row>
    <row r="148" spans="1:7" x14ac:dyDescent="0.25">
      <c r="A148">
        <v>580</v>
      </c>
      <c r="B148" s="2">
        <f>Simyo!D119</f>
        <v>1802.6</v>
      </c>
      <c r="C148" s="2">
        <f>DiscoTEL!D119</f>
        <v>1983.8000000000002</v>
      </c>
      <c r="D148" s="2">
        <f>'Call &amp; Surf Mobil XS'!D119</f>
        <v>4786.7499999999991</v>
      </c>
      <c r="E148" s="2">
        <f>'Call &amp; Surf Mobil S'!D119</f>
        <v>4230.3499999999995</v>
      </c>
      <c r="F148" s="2">
        <f>'Complete Mobil S'!D119</f>
        <v>4121.95</v>
      </c>
      <c r="G148" s="2">
        <f>'Complete Mobil XL'!D119</f>
        <v>2448.75</v>
      </c>
    </row>
    <row r="149" spans="1:7" x14ac:dyDescent="0.25">
      <c r="A149">
        <v>585</v>
      </c>
      <c r="B149" s="2">
        <f>Simyo!D120</f>
        <v>1802.6</v>
      </c>
      <c r="C149" s="2">
        <f>DiscoTEL!D120</f>
        <v>1992.8000000000002</v>
      </c>
      <c r="D149" s="2">
        <f>'Call &amp; Surf Mobil XS'!D120</f>
        <v>4821.5499999999993</v>
      </c>
      <c r="E149" s="2">
        <f>'Call &amp; Surf Mobil S'!D120</f>
        <v>4265.1499999999996</v>
      </c>
      <c r="F149" s="2">
        <f>'Complete Mobil S'!D120</f>
        <v>4156.75</v>
      </c>
      <c r="G149" s="2">
        <f>'Complete Mobil XL'!D120</f>
        <v>2448.75</v>
      </c>
    </row>
    <row r="150" spans="1:7" x14ac:dyDescent="0.25">
      <c r="A150">
        <v>590</v>
      </c>
      <c r="B150" s="2">
        <f>Simyo!D121</f>
        <v>1802.6</v>
      </c>
      <c r="C150" s="2">
        <f>DiscoTEL!D121</f>
        <v>2001.8000000000002</v>
      </c>
      <c r="D150" s="2">
        <f>'Call &amp; Surf Mobil XS'!D121</f>
        <v>4856.3499999999995</v>
      </c>
      <c r="E150" s="2">
        <f>'Call &amp; Surf Mobil S'!D121</f>
        <v>4299.9499999999989</v>
      </c>
      <c r="F150" s="2">
        <f>'Complete Mobil S'!D121</f>
        <v>4191.5499999999993</v>
      </c>
      <c r="G150" s="2">
        <f>'Complete Mobil XL'!D121</f>
        <v>2448.75</v>
      </c>
    </row>
    <row r="151" spans="1:7" x14ac:dyDescent="0.25">
      <c r="A151">
        <v>595</v>
      </c>
      <c r="B151" s="2">
        <f>Simyo!D122</f>
        <v>1802.6</v>
      </c>
      <c r="C151" s="2">
        <f>DiscoTEL!D122</f>
        <v>2010.8000000000002</v>
      </c>
      <c r="D151" s="2">
        <f>'Call &amp; Surf Mobil XS'!D122</f>
        <v>4891.1499999999996</v>
      </c>
      <c r="E151" s="2">
        <f>'Call &amp; Surf Mobil S'!D122</f>
        <v>4334.75</v>
      </c>
      <c r="F151" s="2">
        <f>'Complete Mobil S'!D122</f>
        <v>4226.3499999999995</v>
      </c>
      <c r="G151" s="2">
        <f>'Complete Mobil XL'!D122</f>
        <v>2448.75</v>
      </c>
    </row>
    <row r="152" spans="1:7" x14ac:dyDescent="0.25">
      <c r="A152">
        <v>600</v>
      </c>
      <c r="B152" s="2">
        <f>Simyo!D123</f>
        <v>1802.6</v>
      </c>
      <c r="C152" s="2">
        <f>DiscoTEL!D123</f>
        <v>2019.8000000000002</v>
      </c>
      <c r="D152" s="2">
        <f>'Call &amp; Surf Mobil XS'!D123</f>
        <v>4925.9499999999989</v>
      </c>
      <c r="E152" s="2">
        <f>'Call &amp; Surf Mobil S'!D123</f>
        <v>4369.5499999999993</v>
      </c>
      <c r="F152" s="2">
        <f>'Complete Mobil S'!D123</f>
        <v>4261.1500000000005</v>
      </c>
      <c r="G152" s="2">
        <f>'Complete Mobil XL'!D123</f>
        <v>2448.75</v>
      </c>
    </row>
    <row r="153" spans="1:7" x14ac:dyDescent="0.25">
      <c r="A153">
        <v>605</v>
      </c>
      <c r="B153" s="2">
        <f>Simyo!D124</f>
        <v>1802.6</v>
      </c>
      <c r="C153" s="2">
        <f>DiscoTEL!D124</f>
        <v>2028.8000000000002</v>
      </c>
      <c r="D153" s="2">
        <f>'Call &amp; Surf Mobil XS'!D124</f>
        <v>4960.7499999999991</v>
      </c>
      <c r="E153" s="2">
        <f>'Call &amp; Surf Mobil S'!D124</f>
        <v>4404.3499999999995</v>
      </c>
      <c r="F153" s="2">
        <f>'Complete Mobil S'!D124</f>
        <v>4295.95</v>
      </c>
      <c r="G153" s="2">
        <f>'Complete Mobil XL'!D124</f>
        <v>2448.75</v>
      </c>
    </row>
    <row r="154" spans="1:7" x14ac:dyDescent="0.25">
      <c r="A154">
        <v>610</v>
      </c>
      <c r="B154" s="2">
        <f>Simyo!D125</f>
        <v>1802.6</v>
      </c>
      <c r="C154" s="2">
        <f>DiscoTEL!D125</f>
        <v>2037.8000000000002</v>
      </c>
      <c r="D154" s="2">
        <f>'Call &amp; Surf Mobil XS'!D125</f>
        <v>4995.5499999999993</v>
      </c>
      <c r="E154" s="2">
        <f>'Call &amp; Surf Mobil S'!D125</f>
        <v>4439.1499999999996</v>
      </c>
      <c r="F154" s="2">
        <f>'Complete Mobil S'!D125</f>
        <v>4330.75</v>
      </c>
      <c r="G154" s="2">
        <f>'Complete Mobil XL'!D125</f>
        <v>2448.75</v>
      </c>
    </row>
    <row r="155" spans="1:7" x14ac:dyDescent="0.25">
      <c r="A155">
        <v>615</v>
      </c>
      <c r="B155" s="2">
        <f>Simyo!D126</f>
        <v>1802.6</v>
      </c>
      <c r="C155" s="2">
        <f>DiscoTEL!D126</f>
        <v>2046.8000000000002</v>
      </c>
      <c r="D155" s="2">
        <f>'Call &amp; Surf Mobil XS'!D126</f>
        <v>5030.3499999999995</v>
      </c>
      <c r="E155" s="2">
        <f>'Call &amp; Surf Mobil S'!D126</f>
        <v>4473.9499999999989</v>
      </c>
      <c r="F155" s="2">
        <f>'Complete Mobil S'!D126</f>
        <v>4365.5499999999993</v>
      </c>
      <c r="G155" s="2">
        <f>'Complete Mobil XL'!D126</f>
        <v>2448.75</v>
      </c>
    </row>
    <row r="156" spans="1:7" x14ac:dyDescent="0.25">
      <c r="A156">
        <v>620</v>
      </c>
      <c r="B156" s="2">
        <f>Simyo!D127</f>
        <v>1802.6</v>
      </c>
      <c r="C156" s="2">
        <f>DiscoTEL!D127</f>
        <v>2055.8000000000002</v>
      </c>
      <c r="D156" s="2">
        <f>'Call &amp; Surf Mobil XS'!D127</f>
        <v>5065.1499999999996</v>
      </c>
      <c r="E156" s="2">
        <f>'Call &amp; Surf Mobil S'!D127</f>
        <v>4508.7499999999991</v>
      </c>
      <c r="F156" s="2">
        <f>'Complete Mobil S'!D127</f>
        <v>4400.3499999999995</v>
      </c>
      <c r="G156" s="2">
        <f>'Complete Mobil XL'!D127</f>
        <v>2448.75</v>
      </c>
    </row>
    <row r="157" spans="1:7" x14ac:dyDescent="0.25">
      <c r="A157">
        <v>625</v>
      </c>
      <c r="B157" s="2">
        <f>Simyo!D128</f>
        <v>1802.6</v>
      </c>
      <c r="C157" s="2">
        <f>DiscoTEL!D128</f>
        <v>2064.8000000000002</v>
      </c>
      <c r="D157" s="2">
        <f>'Call &amp; Surf Mobil XS'!D128</f>
        <v>5099.9499999999989</v>
      </c>
      <c r="E157" s="2">
        <f>'Call &amp; Surf Mobil S'!D128</f>
        <v>4543.5499999999993</v>
      </c>
      <c r="F157" s="2">
        <f>'Complete Mobil S'!D128</f>
        <v>4435.1500000000005</v>
      </c>
      <c r="G157" s="2">
        <f>'Complete Mobil XL'!D128</f>
        <v>2448.75</v>
      </c>
    </row>
    <row r="158" spans="1:7" x14ac:dyDescent="0.25">
      <c r="A158">
        <v>630</v>
      </c>
      <c r="B158" s="2">
        <f>Simyo!D129</f>
        <v>1802.6</v>
      </c>
      <c r="C158" s="2">
        <f>DiscoTEL!D129</f>
        <v>2073.8000000000002</v>
      </c>
      <c r="D158" s="2">
        <f>'Call &amp; Surf Mobil XS'!D129</f>
        <v>5134.7499999999991</v>
      </c>
      <c r="E158" s="2">
        <f>'Call &amp; Surf Mobil S'!D129</f>
        <v>4578.3499999999995</v>
      </c>
      <c r="F158" s="2">
        <f>'Complete Mobil S'!D129</f>
        <v>4469.95</v>
      </c>
      <c r="G158" s="2">
        <f>'Complete Mobil XL'!D129</f>
        <v>2448.75</v>
      </c>
    </row>
    <row r="159" spans="1:7" x14ac:dyDescent="0.25">
      <c r="A159">
        <v>635</v>
      </c>
      <c r="B159" s="2">
        <f>Simyo!D130</f>
        <v>1802.6</v>
      </c>
      <c r="C159" s="2">
        <f>DiscoTEL!D130</f>
        <v>2082.8000000000002</v>
      </c>
      <c r="D159" s="2">
        <f>'Call &amp; Surf Mobil XS'!D130</f>
        <v>5169.5499999999993</v>
      </c>
      <c r="E159" s="2">
        <f>'Call &amp; Surf Mobil S'!D130</f>
        <v>4613.1499999999996</v>
      </c>
      <c r="F159" s="2">
        <f>'Complete Mobil S'!D130</f>
        <v>4504.7499999999991</v>
      </c>
      <c r="G159" s="2">
        <f>'Complete Mobil XL'!D130</f>
        <v>2448.75</v>
      </c>
    </row>
    <row r="160" spans="1:7" x14ac:dyDescent="0.25">
      <c r="A160">
        <v>640</v>
      </c>
      <c r="B160" s="2">
        <f>Simyo!D131</f>
        <v>1802.6</v>
      </c>
      <c r="C160" s="2">
        <f>DiscoTEL!D131</f>
        <v>2091.8000000000002</v>
      </c>
      <c r="D160" s="2">
        <f>'Call &amp; Surf Mobil XS'!D131</f>
        <v>5204.3499999999995</v>
      </c>
      <c r="E160" s="2">
        <f>'Call &amp; Surf Mobil S'!D131</f>
        <v>4647.9499999999989</v>
      </c>
      <c r="F160" s="2">
        <f>'Complete Mobil S'!D131</f>
        <v>4539.5499999999993</v>
      </c>
      <c r="G160" s="2">
        <f>'Complete Mobil XL'!D131</f>
        <v>2448.75</v>
      </c>
    </row>
    <row r="161" spans="1:7" x14ac:dyDescent="0.25">
      <c r="A161">
        <v>645</v>
      </c>
      <c r="B161" s="2">
        <f>Simyo!D132</f>
        <v>1802.6</v>
      </c>
      <c r="C161" s="2">
        <f>DiscoTEL!D132</f>
        <v>2100.8000000000002</v>
      </c>
      <c r="D161" s="2">
        <f>'Call &amp; Surf Mobil XS'!D132</f>
        <v>5239.1499999999996</v>
      </c>
      <c r="E161" s="2">
        <f>'Call &amp; Surf Mobil S'!D132</f>
        <v>4682.7499999999991</v>
      </c>
      <c r="F161" s="2">
        <f>'Complete Mobil S'!D132</f>
        <v>4574.3499999999995</v>
      </c>
      <c r="G161" s="2">
        <f>'Complete Mobil XL'!D132</f>
        <v>2448.75</v>
      </c>
    </row>
    <row r="162" spans="1:7" x14ac:dyDescent="0.25">
      <c r="A162">
        <v>650</v>
      </c>
      <c r="B162" s="2">
        <f>Simyo!D133</f>
        <v>1802.6</v>
      </c>
      <c r="C162" s="2">
        <f>DiscoTEL!D133</f>
        <v>2109.8000000000002</v>
      </c>
      <c r="D162" s="2">
        <f>'Call &amp; Surf Mobil XS'!D133</f>
        <v>5273.9499999999989</v>
      </c>
      <c r="E162" s="2">
        <f>'Call &amp; Surf Mobil S'!D133</f>
        <v>4717.5499999999993</v>
      </c>
      <c r="F162" s="2">
        <f>'Complete Mobil S'!D133</f>
        <v>4609.1500000000005</v>
      </c>
      <c r="G162" s="2">
        <f>'Complete Mobil XL'!D133</f>
        <v>2448.75</v>
      </c>
    </row>
    <row r="163" spans="1:7" x14ac:dyDescent="0.25">
      <c r="A163">
        <v>655</v>
      </c>
      <c r="B163" s="2">
        <f>Simyo!D134</f>
        <v>1802.6</v>
      </c>
      <c r="C163" s="2">
        <f>DiscoTEL!D134</f>
        <v>2118.8000000000002</v>
      </c>
      <c r="D163" s="2">
        <f>'Call &amp; Surf Mobil XS'!D134</f>
        <v>5308.7499999999991</v>
      </c>
      <c r="E163" s="2">
        <f>'Call &amp; Surf Mobil S'!D134</f>
        <v>4752.3499999999995</v>
      </c>
      <c r="F163" s="2">
        <f>'Complete Mobil S'!D134</f>
        <v>4643.95</v>
      </c>
      <c r="G163" s="2">
        <f>'Complete Mobil XL'!D134</f>
        <v>2448.75</v>
      </c>
    </row>
    <row r="164" spans="1:7" x14ac:dyDescent="0.25">
      <c r="A164">
        <v>660</v>
      </c>
      <c r="B164" s="2">
        <f>Simyo!D135</f>
        <v>1802.6</v>
      </c>
      <c r="C164" s="2">
        <f>DiscoTEL!D135</f>
        <v>2127.8000000000002</v>
      </c>
      <c r="D164" s="2">
        <f>'Call &amp; Surf Mobil XS'!D135</f>
        <v>5343.5499999999993</v>
      </c>
      <c r="E164" s="2">
        <f>'Call &amp; Surf Mobil S'!D135</f>
        <v>4787.1499999999996</v>
      </c>
      <c r="F164" s="2">
        <f>'Complete Mobil S'!D135</f>
        <v>4678.7499999999991</v>
      </c>
      <c r="G164" s="2">
        <f>'Complete Mobil XL'!D135</f>
        <v>2448.75</v>
      </c>
    </row>
    <row r="165" spans="1:7" x14ac:dyDescent="0.25">
      <c r="A165">
        <v>665</v>
      </c>
      <c r="B165" s="2">
        <f>Simyo!D136</f>
        <v>1802.6</v>
      </c>
      <c r="C165" s="2">
        <f>DiscoTEL!D136</f>
        <v>2136.8000000000002</v>
      </c>
      <c r="D165" s="2">
        <f>'Call &amp; Surf Mobil XS'!D136</f>
        <v>5378.3499999999995</v>
      </c>
      <c r="E165" s="2">
        <f>'Call &amp; Surf Mobil S'!D136</f>
        <v>4821.9499999999989</v>
      </c>
      <c r="F165" s="2">
        <f>'Complete Mobil S'!D136</f>
        <v>4713.5499999999993</v>
      </c>
      <c r="G165" s="2">
        <f>'Complete Mobil XL'!D136</f>
        <v>2448.75</v>
      </c>
    </row>
    <row r="166" spans="1:7" x14ac:dyDescent="0.25">
      <c r="A166">
        <v>670</v>
      </c>
      <c r="B166" s="2">
        <f>Simyo!D137</f>
        <v>1802.6</v>
      </c>
      <c r="C166" s="2">
        <f>DiscoTEL!D137</f>
        <v>2145.8000000000002</v>
      </c>
      <c r="D166" s="2">
        <f>'Call &amp; Surf Mobil XS'!D137</f>
        <v>5413.15</v>
      </c>
      <c r="E166" s="2">
        <f>'Call &amp; Surf Mobil S'!D137</f>
        <v>4856.7499999999991</v>
      </c>
      <c r="F166" s="2">
        <f>'Complete Mobil S'!D137</f>
        <v>4748.3499999999995</v>
      </c>
      <c r="G166" s="2">
        <f>'Complete Mobil XL'!D137</f>
        <v>2448.75</v>
      </c>
    </row>
    <row r="167" spans="1:7" x14ac:dyDescent="0.25">
      <c r="A167">
        <v>675</v>
      </c>
      <c r="B167" s="2">
        <f>Simyo!D138</f>
        <v>1802.6</v>
      </c>
      <c r="C167" s="2">
        <f>DiscoTEL!D138</f>
        <v>2154.8000000000002</v>
      </c>
      <c r="D167" s="2">
        <f>'Call &amp; Surf Mobil XS'!D138</f>
        <v>5447.9499999999989</v>
      </c>
      <c r="E167" s="2">
        <f>'Call &amp; Surf Mobil S'!D138</f>
        <v>4891.5499999999993</v>
      </c>
      <c r="F167" s="2">
        <f>'Complete Mobil S'!D138</f>
        <v>4783.1500000000005</v>
      </c>
      <c r="G167" s="2">
        <f>'Complete Mobil XL'!D138</f>
        <v>2448.75</v>
      </c>
    </row>
    <row r="168" spans="1:7" x14ac:dyDescent="0.25">
      <c r="A168">
        <v>680</v>
      </c>
      <c r="B168" s="2">
        <f>Simyo!D139</f>
        <v>1802.6</v>
      </c>
      <c r="C168" s="2">
        <f>DiscoTEL!D139</f>
        <v>2163.8000000000002</v>
      </c>
      <c r="D168" s="2">
        <f>'Call &amp; Surf Mobil XS'!D139</f>
        <v>5482.7499999999991</v>
      </c>
      <c r="E168" s="2">
        <f>'Call &amp; Surf Mobil S'!D139</f>
        <v>4926.3499999999995</v>
      </c>
      <c r="F168" s="2">
        <f>'Complete Mobil S'!D139</f>
        <v>4817.95</v>
      </c>
      <c r="G168" s="2">
        <f>'Complete Mobil XL'!D139</f>
        <v>2448.75</v>
      </c>
    </row>
    <row r="169" spans="1:7" x14ac:dyDescent="0.25">
      <c r="A169">
        <v>685</v>
      </c>
      <c r="B169" s="2">
        <f>Simyo!D140</f>
        <v>1802.6</v>
      </c>
      <c r="C169" s="2">
        <f>DiscoTEL!D140</f>
        <v>2172.8000000000002</v>
      </c>
      <c r="D169" s="2">
        <f>'Call &amp; Surf Mobil XS'!D140</f>
        <v>5517.5499999999993</v>
      </c>
      <c r="E169" s="2">
        <f>'Call &amp; Surf Mobil S'!D140</f>
        <v>4961.1499999999996</v>
      </c>
      <c r="F169" s="2">
        <f>'Complete Mobil S'!D140</f>
        <v>4852.7499999999991</v>
      </c>
      <c r="G169" s="2">
        <f>'Complete Mobil XL'!D140</f>
        <v>2448.75</v>
      </c>
    </row>
    <row r="170" spans="1:7" x14ac:dyDescent="0.25">
      <c r="A170">
        <v>690</v>
      </c>
      <c r="B170" s="2">
        <f>Simyo!D141</f>
        <v>1802.6</v>
      </c>
      <c r="C170" s="2">
        <f>DiscoTEL!D141</f>
        <v>2181.8000000000002</v>
      </c>
      <c r="D170" s="2">
        <f>'Call &amp; Surf Mobil XS'!D141</f>
        <v>5552.3499999999995</v>
      </c>
      <c r="E170" s="2">
        <f>'Call &amp; Surf Mobil S'!D141</f>
        <v>4995.9499999999989</v>
      </c>
      <c r="F170" s="2">
        <f>'Complete Mobil S'!D141</f>
        <v>4887.5499999999993</v>
      </c>
      <c r="G170" s="2">
        <f>'Complete Mobil XL'!D141</f>
        <v>2448.75</v>
      </c>
    </row>
    <row r="171" spans="1:7" x14ac:dyDescent="0.25">
      <c r="A171">
        <v>695</v>
      </c>
      <c r="B171" s="2">
        <f>Simyo!D142</f>
        <v>1802.6</v>
      </c>
      <c r="C171" s="2">
        <f>DiscoTEL!D142</f>
        <v>2190.8000000000002</v>
      </c>
      <c r="D171" s="2">
        <f>'Call &amp; Surf Mobil XS'!D142</f>
        <v>5587.15</v>
      </c>
      <c r="E171" s="2">
        <f>'Call &amp; Surf Mobil S'!D142</f>
        <v>5030.7499999999991</v>
      </c>
      <c r="F171" s="2">
        <f>'Complete Mobil S'!D142</f>
        <v>4922.3499999999995</v>
      </c>
      <c r="G171" s="2">
        <f>'Complete Mobil XL'!D142</f>
        <v>2448.75</v>
      </c>
    </row>
    <row r="172" spans="1:7" x14ac:dyDescent="0.25">
      <c r="A172">
        <v>700</v>
      </c>
      <c r="B172" s="2">
        <f>Simyo!D143</f>
        <v>1802.6</v>
      </c>
      <c r="C172" s="2">
        <f>DiscoTEL!D143</f>
        <v>2199.8000000000002</v>
      </c>
      <c r="D172" s="2">
        <f>'Call &amp; Surf Mobil XS'!D143</f>
        <v>5621.9499999999989</v>
      </c>
      <c r="E172" s="2">
        <f>'Call &amp; Surf Mobil S'!D143</f>
        <v>5065.5499999999993</v>
      </c>
      <c r="F172" s="2">
        <f>'Complete Mobil S'!D143</f>
        <v>4957.1500000000005</v>
      </c>
      <c r="G172" s="2">
        <f>'Complete Mobil XL'!D143</f>
        <v>2448.75</v>
      </c>
    </row>
    <row r="173" spans="1:7" x14ac:dyDescent="0.25">
      <c r="A173">
        <v>705</v>
      </c>
      <c r="B173" s="2">
        <f>Simyo!D144</f>
        <v>1802.6</v>
      </c>
      <c r="C173" s="2">
        <f>DiscoTEL!D144</f>
        <v>2208.8000000000002</v>
      </c>
      <c r="D173" s="2">
        <f>'Call &amp; Surf Mobil XS'!D144</f>
        <v>5656.7499999999991</v>
      </c>
      <c r="E173" s="2">
        <f>'Call &amp; Surf Mobil S'!D144</f>
        <v>5100.3499999999995</v>
      </c>
      <c r="F173" s="2">
        <f>'Complete Mobil S'!D144</f>
        <v>4991.95</v>
      </c>
      <c r="G173" s="2">
        <f>'Complete Mobil XL'!D144</f>
        <v>2448.75</v>
      </c>
    </row>
    <row r="174" spans="1:7" x14ac:dyDescent="0.25">
      <c r="A174">
        <v>710</v>
      </c>
      <c r="B174" s="2">
        <f>Simyo!D145</f>
        <v>1802.6</v>
      </c>
      <c r="C174" s="2">
        <f>DiscoTEL!D145</f>
        <v>2217.8000000000002</v>
      </c>
      <c r="D174" s="2">
        <f>'Call &amp; Surf Mobil XS'!D145</f>
        <v>5691.5499999999993</v>
      </c>
      <c r="E174" s="2">
        <f>'Call &amp; Surf Mobil S'!D145</f>
        <v>5135.1499999999996</v>
      </c>
      <c r="F174" s="2">
        <f>'Complete Mobil S'!D145</f>
        <v>5026.7499999999991</v>
      </c>
      <c r="G174" s="2">
        <f>'Complete Mobil XL'!D145</f>
        <v>2448.75</v>
      </c>
    </row>
    <row r="175" spans="1:7" x14ac:dyDescent="0.25">
      <c r="A175">
        <v>715</v>
      </c>
      <c r="B175" s="2">
        <f>Simyo!D146</f>
        <v>1802.6</v>
      </c>
      <c r="C175" s="2">
        <f>DiscoTEL!D146</f>
        <v>2226.8000000000002</v>
      </c>
      <c r="D175" s="2">
        <f>'Call &amp; Surf Mobil XS'!D146</f>
        <v>5726.3499999999995</v>
      </c>
      <c r="E175" s="2">
        <f>'Call &amp; Surf Mobil S'!D146</f>
        <v>5169.9499999999989</v>
      </c>
      <c r="F175" s="2">
        <f>'Complete Mobil S'!D146</f>
        <v>5061.5499999999993</v>
      </c>
      <c r="G175" s="2">
        <f>'Complete Mobil XL'!D146</f>
        <v>2448.75</v>
      </c>
    </row>
    <row r="176" spans="1:7" x14ac:dyDescent="0.25">
      <c r="A176">
        <v>720</v>
      </c>
      <c r="B176" s="2">
        <f>Simyo!D147</f>
        <v>1802.6</v>
      </c>
      <c r="C176" s="2">
        <f>DiscoTEL!D147</f>
        <v>2235.8000000000002</v>
      </c>
      <c r="D176" s="2">
        <f>'Call &amp; Surf Mobil XS'!D147</f>
        <v>5761.15</v>
      </c>
      <c r="E176" s="2">
        <f>'Call &amp; Surf Mobil S'!D147</f>
        <v>5204.7499999999991</v>
      </c>
      <c r="F176" s="2">
        <f>'Complete Mobil S'!D147</f>
        <v>5096.3499999999995</v>
      </c>
      <c r="G176" s="2">
        <f>'Complete Mobil XL'!D147</f>
        <v>2448.75</v>
      </c>
    </row>
    <row r="177" spans="1:7" x14ac:dyDescent="0.25">
      <c r="A177">
        <v>725</v>
      </c>
      <c r="B177" s="2">
        <f>Simyo!D148</f>
        <v>1802.6</v>
      </c>
      <c r="C177" s="2">
        <f>DiscoTEL!D148</f>
        <v>2244.8000000000002</v>
      </c>
      <c r="D177" s="2">
        <f>'Call &amp; Surf Mobil XS'!D148</f>
        <v>5795.9499999999989</v>
      </c>
      <c r="E177" s="2">
        <f>'Call &amp; Surf Mobil S'!D148</f>
        <v>5239.5499999999993</v>
      </c>
      <c r="F177" s="2">
        <f>'Complete Mobil S'!D148</f>
        <v>5131.1500000000005</v>
      </c>
      <c r="G177" s="2">
        <f>'Complete Mobil XL'!D148</f>
        <v>2448.75</v>
      </c>
    </row>
    <row r="178" spans="1:7" x14ac:dyDescent="0.25">
      <c r="A178">
        <v>730</v>
      </c>
      <c r="B178" s="2">
        <f>Simyo!D149</f>
        <v>1802.6</v>
      </c>
      <c r="C178" s="2">
        <f>DiscoTEL!D149</f>
        <v>2253.8000000000002</v>
      </c>
      <c r="D178" s="2">
        <f>'Call &amp; Surf Mobil XS'!D149</f>
        <v>5830.7499999999991</v>
      </c>
      <c r="E178" s="2">
        <f>'Call &amp; Surf Mobil S'!D149</f>
        <v>5274.3499999999995</v>
      </c>
      <c r="F178" s="2">
        <f>'Complete Mobil S'!D149</f>
        <v>5165.95</v>
      </c>
      <c r="G178" s="2">
        <f>'Complete Mobil XL'!D149</f>
        <v>2448.75</v>
      </c>
    </row>
    <row r="179" spans="1:7" x14ac:dyDescent="0.25">
      <c r="A179">
        <v>735</v>
      </c>
      <c r="B179" s="2">
        <f>Simyo!D150</f>
        <v>1802.6</v>
      </c>
      <c r="C179" s="2">
        <f>DiscoTEL!D150</f>
        <v>2262.8000000000002</v>
      </c>
      <c r="D179" s="2">
        <f>'Call &amp; Surf Mobil XS'!D150</f>
        <v>5865.5499999999993</v>
      </c>
      <c r="E179" s="2">
        <f>'Call &amp; Surf Mobil S'!D150</f>
        <v>5309.15</v>
      </c>
      <c r="F179" s="2">
        <f>'Complete Mobil S'!D150</f>
        <v>5200.7499999999991</v>
      </c>
      <c r="G179" s="2">
        <f>'Complete Mobil XL'!D150</f>
        <v>2448.75</v>
      </c>
    </row>
    <row r="180" spans="1:7" x14ac:dyDescent="0.25">
      <c r="A180">
        <v>740</v>
      </c>
      <c r="B180" s="2">
        <f>Simyo!D151</f>
        <v>1802.6</v>
      </c>
      <c r="C180" s="2">
        <f>DiscoTEL!D151</f>
        <v>2271.8000000000002</v>
      </c>
      <c r="D180" s="2">
        <f>'Call &amp; Surf Mobil XS'!D151</f>
        <v>5900.3499999999995</v>
      </c>
      <c r="E180" s="2">
        <f>'Call &amp; Surf Mobil S'!D151</f>
        <v>5343.9499999999989</v>
      </c>
      <c r="F180" s="2">
        <f>'Complete Mobil S'!D151</f>
        <v>5235.5499999999993</v>
      </c>
      <c r="G180" s="2">
        <f>'Complete Mobil XL'!D151</f>
        <v>2448.75</v>
      </c>
    </row>
    <row r="181" spans="1:7" x14ac:dyDescent="0.25">
      <c r="A181">
        <v>745</v>
      </c>
      <c r="B181" s="2">
        <f>Simyo!D152</f>
        <v>1802.6</v>
      </c>
      <c r="C181" s="2">
        <f>DiscoTEL!D152</f>
        <v>2280.8000000000002</v>
      </c>
      <c r="D181" s="2">
        <f>'Call &amp; Surf Mobil XS'!D152</f>
        <v>5935.15</v>
      </c>
      <c r="E181" s="2">
        <f>'Call &amp; Surf Mobil S'!D152</f>
        <v>5378.7499999999991</v>
      </c>
      <c r="F181" s="2">
        <f>'Complete Mobil S'!D152</f>
        <v>5270.3499999999995</v>
      </c>
      <c r="G181" s="2">
        <f>'Complete Mobil XL'!D152</f>
        <v>2448.75</v>
      </c>
    </row>
    <row r="182" spans="1:7" x14ac:dyDescent="0.25">
      <c r="A182">
        <v>750</v>
      </c>
      <c r="B182" s="2">
        <f>Simyo!D153</f>
        <v>1802.6</v>
      </c>
      <c r="C182" s="2">
        <f>DiscoTEL!D153</f>
        <v>2289.8000000000002</v>
      </c>
      <c r="D182" s="2">
        <f>'Call &amp; Surf Mobil XS'!D153</f>
        <v>5969.9499999999989</v>
      </c>
      <c r="E182" s="2">
        <f>'Call &amp; Surf Mobil S'!D153</f>
        <v>5413.5499999999993</v>
      </c>
      <c r="F182" s="2">
        <f>'Complete Mobil S'!D153</f>
        <v>5305.1500000000005</v>
      </c>
      <c r="G182" s="2">
        <f>'Complete Mobil XL'!D153</f>
        <v>2448.75</v>
      </c>
    </row>
    <row r="183" spans="1:7" x14ac:dyDescent="0.25">
      <c r="A183">
        <v>755</v>
      </c>
      <c r="B183" s="2">
        <f>Simyo!D154</f>
        <v>1802.6</v>
      </c>
      <c r="C183" s="2">
        <f>DiscoTEL!D154</f>
        <v>2298.8000000000002</v>
      </c>
      <c r="D183" s="2">
        <f>'Call &amp; Surf Mobil XS'!D154</f>
        <v>6004.7499999999991</v>
      </c>
      <c r="E183" s="2">
        <f>'Call &amp; Surf Mobil S'!D154</f>
        <v>5448.3499999999995</v>
      </c>
      <c r="F183" s="2">
        <f>'Complete Mobil S'!D154</f>
        <v>5339.95</v>
      </c>
      <c r="G183" s="2">
        <f>'Complete Mobil XL'!D154</f>
        <v>2448.75</v>
      </c>
    </row>
    <row r="184" spans="1:7" x14ac:dyDescent="0.25">
      <c r="A184">
        <v>760</v>
      </c>
      <c r="B184" s="2">
        <f>Simyo!D155</f>
        <v>1802.6</v>
      </c>
      <c r="C184" s="2">
        <f>DiscoTEL!D155</f>
        <v>2307.8000000000002</v>
      </c>
      <c r="D184" s="2">
        <f>'Call &amp; Surf Mobil XS'!D155</f>
        <v>6039.5499999999993</v>
      </c>
      <c r="E184" s="2">
        <f>'Call &amp; Surf Mobil S'!D155</f>
        <v>5483.15</v>
      </c>
      <c r="F184" s="2">
        <f>'Complete Mobil S'!D155</f>
        <v>5374.7499999999991</v>
      </c>
      <c r="G184" s="2">
        <f>'Complete Mobil XL'!D155</f>
        <v>2448.75</v>
      </c>
    </row>
    <row r="185" spans="1:7" x14ac:dyDescent="0.25">
      <c r="A185">
        <v>765</v>
      </c>
      <c r="B185" s="2">
        <f>Simyo!D156</f>
        <v>1802.6</v>
      </c>
      <c r="C185" s="2">
        <f>DiscoTEL!D156</f>
        <v>2316.8000000000002</v>
      </c>
      <c r="D185" s="2">
        <f>'Call &amp; Surf Mobil XS'!D156</f>
        <v>6074.3499999999995</v>
      </c>
      <c r="E185" s="2">
        <f>'Call &amp; Surf Mobil S'!D156</f>
        <v>5517.9499999999989</v>
      </c>
      <c r="F185" s="2">
        <f>'Complete Mobil S'!D156</f>
        <v>5409.5499999999993</v>
      </c>
      <c r="G185" s="2">
        <f>'Complete Mobil XL'!D156</f>
        <v>2448.75</v>
      </c>
    </row>
    <row r="186" spans="1:7" x14ac:dyDescent="0.25">
      <c r="A186">
        <v>770</v>
      </c>
      <c r="B186" s="2">
        <f>Simyo!D157</f>
        <v>1802.6</v>
      </c>
      <c r="C186" s="2">
        <f>DiscoTEL!D157</f>
        <v>2325.8000000000002</v>
      </c>
      <c r="D186" s="2">
        <f>'Call &amp; Surf Mobil XS'!D157</f>
        <v>6109.15</v>
      </c>
      <c r="E186" s="2">
        <f>'Call &amp; Surf Mobil S'!D157</f>
        <v>5552.7499999999991</v>
      </c>
      <c r="F186" s="2">
        <f>'Complete Mobil S'!D157</f>
        <v>5444.3499999999995</v>
      </c>
      <c r="G186" s="2">
        <f>'Complete Mobil XL'!D157</f>
        <v>2448.75</v>
      </c>
    </row>
    <row r="187" spans="1:7" x14ac:dyDescent="0.25">
      <c r="A187">
        <v>775</v>
      </c>
      <c r="B187" s="2">
        <f>Simyo!D158</f>
        <v>1802.6</v>
      </c>
      <c r="C187" s="2">
        <f>DiscoTEL!D158</f>
        <v>2334.8000000000002</v>
      </c>
      <c r="D187" s="2">
        <f>'Call &amp; Surf Mobil XS'!D158</f>
        <v>6143.9499999999989</v>
      </c>
      <c r="E187" s="2">
        <f>'Call &amp; Surf Mobil S'!D158</f>
        <v>5587.5499999999993</v>
      </c>
      <c r="F187" s="2">
        <f>'Complete Mobil S'!D158</f>
        <v>5479.1500000000005</v>
      </c>
      <c r="G187" s="2">
        <f>'Complete Mobil XL'!D158</f>
        <v>2448.75</v>
      </c>
    </row>
    <row r="188" spans="1:7" x14ac:dyDescent="0.25">
      <c r="A188">
        <v>780</v>
      </c>
      <c r="B188" s="2">
        <f>Simyo!D159</f>
        <v>1802.6</v>
      </c>
      <c r="C188" s="2">
        <f>DiscoTEL!D159</f>
        <v>2343.8000000000002</v>
      </c>
      <c r="D188" s="2">
        <f>'Call &amp; Surf Mobil XS'!D159</f>
        <v>6178.7499999999991</v>
      </c>
      <c r="E188" s="2">
        <f>'Call &amp; Surf Mobil S'!D159</f>
        <v>5622.3499999999995</v>
      </c>
      <c r="F188" s="2">
        <f>'Complete Mobil S'!D159</f>
        <v>5513.95</v>
      </c>
      <c r="G188" s="2">
        <f>'Complete Mobil XL'!D159</f>
        <v>2448.75</v>
      </c>
    </row>
    <row r="189" spans="1:7" x14ac:dyDescent="0.25">
      <c r="A189">
        <v>785</v>
      </c>
      <c r="B189" s="2">
        <f>Simyo!D160</f>
        <v>1802.6</v>
      </c>
      <c r="C189" s="2">
        <f>DiscoTEL!D160</f>
        <v>2352.8000000000002</v>
      </c>
      <c r="D189" s="2">
        <f>'Call &amp; Surf Mobil XS'!D160</f>
        <v>6213.5499999999993</v>
      </c>
      <c r="E189" s="2">
        <f>'Call &amp; Surf Mobil S'!D160</f>
        <v>5657.15</v>
      </c>
      <c r="F189" s="2">
        <f>'Complete Mobil S'!D160</f>
        <v>5548.7499999999991</v>
      </c>
      <c r="G189" s="2">
        <f>'Complete Mobil XL'!D160</f>
        <v>2448.75</v>
      </c>
    </row>
    <row r="190" spans="1:7" x14ac:dyDescent="0.25">
      <c r="A190">
        <v>790</v>
      </c>
      <c r="B190" s="2">
        <f>Simyo!D161</f>
        <v>1802.6</v>
      </c>
      <c r="C190" s="2">
        <f>DiscoTEL!D161</f>
        <v>2361.8000000000002</v>
      </c>
      <c r="D190" s="2">
        <f>'Call &amp; Surf Mobil XS'!D161</f>
        <v>6248.3499999999995</v>
      </c>
      <c r="E190" s="2">
        <f>'Call &amp; Surf Mobil S'!D161</f>
        <v>5691.9499999999989</v>
      </c>
      <c r="F190" s="2">
        <f>'Complete Mobil S'!D161</f>
        <v>5583.5499999999993</v>
      </c>
      <c r="G190" s="2">
        <f>'Complete Mobil XL'!D161</f>
        <v>2448.75</v>
      </c>
    </row>
    <row r="191" spans="1:7" x14ac:dyDescent="0.25">
      <c r="A191">
        <v>795</v>
      </c>
      <c r="B191" s="2">
        <f>Simyo!D162</f>
        <v>1802.6</v>
      </c>
      <c r="C191" s="2">
        <f>DiscoTEL!D162</f>
        <v>2370.8000000000002</v>
      </c>
      <c r="D191" s="2">
        <f>'Call &amp; Surf Mobil XS'!D162</f>
        <v>6283.15</v>
      </c>
      <c r="E191" s="2">
        <f>'Call &amp; Surf Mobil S'!D162</f>
        <v>5726.7499999999991</v>
      </c>
      <c r="F191" s="2">
        <f>'Complete Mobil S'!D162</f>
        <v>5618.3499999999995</v>
      </c>
      <c r="G191" s="2">
        <f>'Complete Mobil XL'!D162</f>
        <v>2448.75</v>
      </c>
    </row>
    <row r="192" spans="1:7" x14ac:dyDescent="0.25">
      <c r="A192">
        <v>800</v>
      </c>
      <c r="B192" s="2">
        <f>Simyo!D163</f>
        <v>1802.6</v>
      </c>
      <c r="C192" s="2">
        <f>DiscoTEL!D163</f>
        <v>2379.8000000000002</v>
      </c>
      <c r="D192" s="2">
        <f>'Call &amp; Surf Mobil XS'!D163</f>
        <v>6317.9499999999989</v>
      </c>
      <c r="E192" s="2">
        <f>'Call &amp; Surf Mobil S'!D163</f>
        <v>5761.5499999999993</v>
      </c>
      <c r="F192" s="2">
        <f>'Complete Mobil S'!D163</f>
        <v>5653.1500000000005</v>
      </c>
      <c r="G192" s="2">
        <f>'Complete Mobil XL'!D163</f>
        <v>2448.75</v>
      </c>
    </row>
    <row r="193" spans="1:7" x14ac:dyDescent="0.25">
      <c r="A193">
        <v>805</v>
      </c>
      <c r="B193" s="2">
        <f>Simyo!D164</f>
        <v>1802.6</v>
      </c>
      <c r="C193" s="2">
        <f>DiscoTEL!D164</f>
        <v>2388.8000000000002</v>
      </c>
      <c r="D193" s="2">
        <f>'Call &amp; Surf Mobil XS'!D164</f>
        <v>6352.7499999999991</v>
      </c>
      <c r="E193" s="2">
        <f>'Call &amp; Surf Mobil S'!D164</f>
        <v>5796.3499999999995</v>
      </c>
      <c r="F193" s="2">
        <f>'Complete Mobil S'!D164</f>
        <v>5687.95</v>
      </c>
      <c r="G193" s="2">
        <f>'Complete Mobil XL'!D164</f>
        <v>2448.75</v>
      </c>
    </row>
    <row r="194" spans="1:7" x14ac:dyDescent="0.25">
      <c r="A194">
        <v>810</v>
      </c>
      <c r="B194" s="2">
        <f>Simyo!D165</f>
        <v>1802.6</v>
      </c>
      <c r="C194" s="2">
        <f>DiscoTEL!D165</f>
        <v>2397.8000000000002</v>
      </c>
      <c r="D194" s="2">
        <f>'Call &amp; Surf Mobil XS'!D165</f>
        <v>6387.5499999999993</v>
      </c>
      <c r="E194" s="2">
        <f>'Call &amp; Surf Mobil S'!D165</f>
        <v>5831.15</v>
      </c>
      <c r="F194" s="2">
        <f>'Complete Mobil S'!D165</f>
        <v>5722.7499999999991</v>
      </c>
      <c r="G194" s="2">
        <f>'Complete Mobil XL'!D165</f>
        <v>2448.75</v>
      </c>
    </row>
    <row r="195" spans="1:7" x14ac:dyDescent="0.25">
      <c r="A195">
        <v>815</v>
      </c>
      <c r="B195" s="2">
        <f>Simyo!D166</f>
        <v>1802.6</v>
      </c>
      <c r="C195" s="2">
        <f>DiscoTEL!D166</f>
        <v>2406.8000000000002</v>
      </c>
      <c r="D195" s="2">
        <f>'Call &amp; Surf Mobil XS'!D166</f>
        <v>6422.3499999999995</v>
      </c>
      <c r="E195" s="2">
        <f>'Call &amp; Surf Mobil S'!D166</f>
        <v>5865.9499999999989</v>
      </c>
      <c r="F195" s="2">
        <f>'Complete Mobil S'!D166</f>
        <v>5757.5499999999993</v>
      </c>
      <c r="G195" s="2">
        <f>'Complete Mobil XL'!D166</f>
        <v>2448.75</v>
      </c>
    </row>
    <row r="196" spans="1:7" x14ac:dyDescent="0.25">
      <c r="A196">
        <v>820</v>
      </c>
      <c r="B196" s="2">
        <f>Simyo!D167</f>
        <v>1802.6</v>
      </c>
      <c r="C196" s="2">
        <f>DiscoTEL!D167</f>
        <v>2415.8000000000002</v>
      </c>
      <c r="D196" s="2">
        <f>'Call &amp; Surf Mobil XS'!D167</f>
        <v>6457.15</v>
      </c>
      <c r="E196" s="2">
        <f>'Call &amp; Surf Mobil S'!D167</f>
        <v>5900.7499999999991</v>
      </c>
      <c r="F196" s="2">
        <f>'Complete Mobil S'!D167</f>
        <v>5792.3499999999995</v>
      </c>
      <c r="G196" s="2">
        <f>'Complete Mobil XL'!D167</f>
        <v>2448.75</v>
      </c>
    </row>
    <row r="197" spans="1:7" x14ac:dyDescent="0.25">
      <c r="A197">
        <v>825</v>
      </c>
      <c r="B197" s="2">
        <f>Simyo!D168</f>
        <v>1802.6</v>
      </c>
      <c r="C197" s="2">
        <f>DiscoTEL!D168</f>
        <v>2424.8000000000002</v>
      </c>
      <c r="D197" s="2">
        <f>'Call &amp; Surf Mobil XS'!D168</f>
        <v>6491.9499999999989</v>
      </c>
      <c r="E197" s="2">
        <f>'Call &amp; Surf Mobil S'!D168</f>
        <v>5935.5499999999993</v>
      </c>
      <c r="F197" s="2">
        <f>'Complete Mobil S'!D168</f>
        <v>5827.1500000000005</v>
      </c>
      <c r="G197" s="2">
        <f>'Complete Mobil XL'!D168</f>
        <v>2448.75</v>
      </c>
    </row>
    <row r="198" spans="1:7" x14ac:dyDescent="0.25">
      <c r="A198">
        <v>830</v>
      </c>
      <c r="B198" s="2">
        <f>Simyo!D169</f>
        <v>1802.6</v>
      </c>
      <c r="C198" s="2">
        <f>DiscoTEL!D169</f>
        <v>2433.8000000000002</v>
      </c>
      <c r="D198" s="2">
        <f>'Call &amp; Surf Mobil XS'!D169</f>
        <v>6526.7499999999991</v>
      </c>
      <c r="E198" s="2">
        <f>'Call &amp; Surf Mobil S'!D169</f>
        <v>5970.3499999999995</v>
      </c>
      <c r="F198" s="2">
        <f>'Complete Mobil S'!D169</f>
        <v>5861.95</v>
      </c>
      <c r="G198" s="2">
        <f>'Complete Mobil XL'!D169</f>
        <v>2448.75</v>
      </c>
    </row>
    <row r="199" spans="1:7" x14ac:dyDescent="0.25">
      <c r="A199">
        <v>835</v>
      </c>
      <c r="B199" s="2">
        <f>Simyo!D170</f>
        <v>1802.6</v>
      </c>
      <c r="C199" s="2">
        <f>DiscoTEL!D170</f>
        <v>2442.8000000000002</v>
      </c>
      <c r="D199" s="2">
        <f>'Call &amp; Surf Mobil XS'!D170</f>
        <v>6561.5499999999993</v>
      </c>
      <c r="E199" s="2">
        <f>'Call &amp; Surf Mobil S'!D170</f>
        <v>6005.15</v>
      </c>
      <c r="F199" s="2">
        <f>'Complete Mobil S'!D170</f>
        <v>5896.7499999999991</v>
      </c>
      <c r="G199" s="2">
        <f>'Complete Mobil XL'!D170</f>
        <v>2448.75</v>
      </c>
    </row>
    <row r="200" spans="1:7" x14ac:dyDescent="0.25">
      <c r="A200">
        <v>840</v>
      </c>
      <c r="B200" s="2">
        <f>Simyo!D171</f>
        <v>1802.6</v>
      </c>
      <c r="C200" s="2">
        <f>DiscoTEL!D171</f>
        <v>2451.8000000000002</v>
      </c>
      <c r="D200" s="2">
        <f>'Call &amp; Surf Mobil XS'!D171</f>
        <v>6596.3499999999995</v>
      </c>
      <c r="E200" s="2">
        <f>'Call &amp; Surf Mobil S'!D171</f>
        <v>6039.9499999999989</v>
      </c>
      <c r="F200" s="2">
        <f>'Complete Mobil S'!D171</f>
        <v>5931.5499999999993</v>
      </c>
      <c r="G200" s="2">
        <f>'Complete Mobil XL'!D171</f>
        <v>2448.75</v>
      </c>
    </row>
    <row r="201" spans="1:7" x14ac:dyDescent="0.25">
      <c r="A201">
        <v>845</v>
      </c>
      <c r="B201" s="2">
        <f>Simyo!D172</f>
        <v>1802.6</v>
      </c>
      <c r="C201" s="2">
        <f>DiscoTEL!D172</f>
        <v>2460.8000000000002</v>
      </c>
      <c r="D201" s="2">
        <f>'Call &amp; Surf Mobil XS'!D172</f>
        <v>6631.1500000000005</v>
      </c>
      <c r="E201" s="2">
        <f>'Call &amp; Surf Mobil S'!D172</f>
        <v>6074.7499999999991</v>
      </c>
      <c r="F201" s="2">
        <f>'Complete Mobil S'!D172</f>
        <v>5966.3499999999995</v>
      </c>
      <c r="G201" s="2">
        <f>'Complete Mobil XL'!D172</f>
        <v>2448.75</v>
      </c>
    </row>
    <row r="202" spans="1:7" x14ac:dyDescent="0.25">
      <c r="A202">
        <v>850</v>
      </c>
      <c r="B202" s="2">
        <f>Simyo!D173</f>
        <v>1802.6</v>
      </c>
      <c r="C202" s="2">
        <f>DiscoTEL!D173</f>
        <v>2469.8000000000002</v>
      </c>
      <c r="D202" s="2">
        <f>'Call &amp; Surf Mobil XS'!D173</f>
        <v>6665.95</v>
      </c>
      <c r="E202" s="2">
        <f>'Call &amp; Surf Mobil S'!D173</f>
        <v>6109.5499999999993</v>
      </c>
      <c r="F202" s="2">
        <f>'Complete Mobil S'!D173</f>
        <v>6001.1500000000005</v>
      </c>
      <c r="G202" s="2">
        <f>'Complete Mobil XL'!D173</f>
        <v>2448.75</v>
      </c>
    </row>
    <row r="203" spans="1:7" x14ac:dyDescent="0.25">
      <c r="A203">
        <v>855</v>
      </c>
      <c r="B203" s="2">
        <f>Simyo!D174</f>
        <v>1802.6</v>
      </c>
      <c r="C203" s="2">
        <f>DiscoTEL!D174</f>
        <v>2478.8000000000002</v>
      </c>
      <c r="D203" s="2">
        <f>'Call &amp; Surf Mobil XS'!D174</f>
        <v>6700.7499999999991</v>
      </c>
      <c r="E203" s="2">
        <f>'Call &amp; Surf Mobil S'!D174</f>
        <v>6144.3499999999995</v>
      </c>
      <c r="F203" s="2">
        <f>'Complete Mobil S'!D174</f>
        <v>6035.95</v>
      </c>
      <c r="G203" s="2">
        <f>'Complete Mobil XL'!D174</f>
        <v>2448.75</v>
      </c>
    </row>
    <row r="204" spans="1:7" x14ac:dyDescent="0.25">
      <c r="A204">
        <v>860</v>
      </c>
      <c r="B204" s="2">
        <f>Simyo!D175</f>
        <v>1802.6</v>
      </c>
      <c r="C204" s="2">
        <f>DiscoTEL!D175</f>
        <v>2487.8000000000002</v>
      </c>
      <c r="D204" s="2">
        <f>'Call &amp; Surf Mobil XS'!D175</f>
        <v>6735.5499999999993</v>
      </c>
      <c r="E204" s="2">
        <f>'Call &amp; Surf Mobil S'!D175</f>
        <v>6179.15</v>
      </c>
      <c r="F204" s="2">
        <f>'Complete Mobil S'!D175</f>
        <v>6070.7499999999991</v>
      </c>
      <c r="G204" s="2">
        <f>'Complete Mobil XL'!D175</f>
        <v>2448.75</v>
      </c>
    </row>
    <row r="205" spans="1:7" x14ac:dyDescent="0.25">
      <c r="A205">
        <v>865</v>
      </c>
      <c r="B205" s="2">
        <f>Simyo!D176</f>
        <v>1802.6</v>
      </c>
      <c r="C205" s="2">
        <f>DiscoTEL!D176</f>
        <v>2496.8000000000002</v>
      </c>
      <c r="D205" s="2">
        <f>'Call &amp; Surf Mobil XS'!D176</f>
        <v>6770.3499999999995</v>
      </c>
      <c r="E205" s="2">
        <f>'Call &amp; Surf Mobil S'!D176</f>
        <v>6213.9499999999989</v>
      </c>
      <c r="F205" s="2">
        <f>'Complete Mobil S'!D176</f>
        <v>6105.5499999999993</v>
      </c>
      <c r="G205" s="2">
        <f>'Complete Mobil XL'!D176</f>
        <v>2448.75</v>
      </c>
    </row>
    <row r="206" spans="1:7" x14ac:dyDescent="0.25">
      <c r="A206">
        <v>870</v>
      </c>
      <c r="B206" s="2">
        <f>Simyo!D177</f>
        <v>1802.6</v>
      </c>
      <c r="C206" s="2">
        <f>DiscoTEL!D177</f>
        <v>2505.8000000000002</v>
      </c>
      <c r="D206" s="2">
        <f>'Call &amp; Surf Mobil XS'!D177</f>
        <v>6805.1500000000005</v>
      </c>
      <c r="E206" s="2">
        <f>'Call &amp; Surf Mobil S'!D177</f>
        <v>6248.7499999999991</v>
      </c>
      <c r="F206" s="2">
        <f>'Complete Mobil S'!D177</f>
        <v>6140.3499999999995</v>
      </c>
      <c r="G206" s="2">
        <f>'Complete Mobil XL'!D177</f>
        <v>2448.75</v>
      </c>
    </row>
    <row r="207" spans="1:7" x14ac:dyDescent="0.25">
      <c r="A207">
        <v>875</v>
      </c>
      <c r="B207" s="2">
        <f>Simyo!D178</f>
        <v>1802.6</v>
      </c>
      <c r="C207" s="2">
        <f>DiscoTEL!D178</f>
        <v>2514.8000000000002</v>
      </c>
      <c r="D207" s="2">
        <f>'Call &amp; Surf Mobil XS'!D178</f>
        <v>6839.95</v>
      </c>
      <c r="E207" s="2">
        <f>'Call &amp; Surf Mobil S'!D178</f>
        <v>6283.5499999999993</v>
      </c>
      <c r="F207" s="2">
        <f>'Complete Mobil S'!D178</f>
        <v>6175.1500000000005</v>
      </c>
      <c r="G207" s="2">
        <f>'Complete Mobil XL'!D178</f>
        <v>2448.75</v>
      </c>
    </row>
    <row r="208" spans="1:7" x14ac:dyDescent="0.25">
      <c r="A208">
        <v>880</v>
      </c>
      <c r="B208" s="2">
        <f>Simyo!D179</f>
        <v>1802.6</v>
      </c>
      <c r="C208" s="2">
        <f>DiscoTEL!D179</f>
        <v>2523.8000000000002</v>
      </c>
      <c r="D208" s="2">
        <f>'Call &amp; Surf Mobil XS'!D179</f>
        <v>6874.7499999999991</v>
      </c>
      <c r="E208" s="2">
        <f>'Call &amp; Surf Mobil S'!D179</f>
        <v>6318.3499999999995</v>
      </c>
      <c r="F208" s="2">
        <f>'Complete Mobil S'!D179</f>
        <v>6209.95</v>
      </c>
      <c r="G208" s="2">
        <f>'Complete Mobil XL'!D179</f>
        <v>2448.75</v>
      </c>
    </row>
    <row r="209" spans="1:7" x14ac:dyDescent="0.25">
      <c r="A209">
        <v>885</v>
      </c>
      <c r="B209" s="2">
        <f>Simyo!D180</f>
        <v>1802.6</v>
      </c>
      <c r="C209" s="2">
        <f>DiscoTEL!D180</f>
        <v>2532.8000000000002</v>
      </c>
      <c r="D209" s="2">
        <f>'Call &amp; Surf Mobil XS'!D180</f>
        <v>6909.5499999999993</v>
      </c>
      <c r="E209" s="2">
        <f>'Call &amp; Surf Mobil S'!D180</f>
        <v>6353.15</v>
      </c>
      <c r="F209" s="2">
        <f>'Complete Mobil S'!D180</f>
        <v>6244.7499999999991</v>
      </c>
      <c r="G209" s="2">
        <f>'Complete Mobil XL'!D180</f>
        <v>2448.75</v>
      </c>
    </row>
    <row r="210" spans="1:7" x14ac:dyDescent="0.25">
      <c r="A210">
        <v>890</v>
      </c>
      <c r="B210" s="2">
        <f>Simyo!D181</f>
        <v>1802.6</v>
      </c>
      <c r="C210" s="2">
        <f>DiscoTEL!D181</f>
        <v>2541.8000000000002</v>
      </c>
      <c r="D210" s="2">
        <f>'Call &amp; Surf Mobil XS'!D181</f>
        <v>6944.3499999999995</v>
      </c>
      <c r="E210" s="2">
        <f>'Call &amp; Surf Mobil S'!D181</f>
        <v>6387.9499999999989</v>
      </c>
      <c r="F210" s="2">
        <f>'Complete Mobil S'!D181</f>
        <v>6279.5499999999993</v>
      </c>
      <c r="G210" s="2">
        <f>'Complete Mobil XL'!D181</f>
        <v>2448.75</v>
      </c>
    </row>
    <row r="211" spans="1:7" x14ac:dyDescent="0.25">
      <c r="A211">
        <v>895</v>
      </c>
      <c r="B211" s="2">
        <f>Simyo!D182</f>
        <v>1802.6</v>
      </c>
      <c r="C211" s="2">
        <f>DiscoTEL!D182</f>
        <v>2550.8000000000002</v>
      </c>
      <c r="D211" s="2">
        <f>'Call &amp; Surf Mobil XS'!D182</f>
        <v>6979.1500000000005</v>
      </c>
      <c r="E211" s="2">
        <f>'Call &amp; Surf Mobil S'!D182</f>
        <v>6422.7499999999991</v>
      </c>
      <c r="F211" s="2">
        <f>'Complete Mobil S'!D182</f>
        <v>6314.3499999999995</v>
      </c>
      <c r="G211" s="2">
        <f>'Complete Mobil XL'!D182</f>
        <v>2448.75</v>
      </c>
    </row>
    <row r="212" spans="1:7" x14ac:dyDescent="0.25">
      <c r="A212">
        <v>900</v>
      </c>
      <c r="B212" s="2">
        <f>Simyo!D183</f>
        <v>1802.6</v>
      </c>
      <c r="C212" s="2">
        <f>DiscoTEL!D183</f>
        <v>2559.8000000000002</v>
      </c>
      <c r="D212" s="2">
        <f>'Call &amp; Surf Mobil XS'!D183</f>
        <v>7013.95</v>
      </c>
      <c r="E212" s="2">
        <f>'Call &amp; Surf Mobil S'!D183</f>
        <v>6457.5499999999993</v>
      </c>
      <c r="F212" s="2">
        <f>'Complete Mobil S'!D183</f>
        <v>6349.1500000000005</v>
      </c>
      <c r="G212" s="2">
        <f>'Complete Mobil XL'!D183</f>
        <v>2448.75</v>
      </c>
    </row>
    <row r="213" spans="1:7" x14ac:dyDescent="0.25">
      <c r="A213">
        <v>905</v>
      </c>
      <c r="B213" s="2">
        <f>Simyo!D184</f>
        <v>1802.6</v>
      </c>
      <c r="C213" s="2">
        <f>DiscoTEL!D184</f>
        <v>2568.8000000000002</v>
      </c>
      <c r="D213" s="2">
        <f>'Call &amp; Surf Mobil XS'!D184</f>
        <v>7048.7499999999991</v>
      </c>
      <c r="E213" s="2">
        <f>'Call &amp; Surf Mobil S'!D184</f>
        <v>6492.3499999999995</v>
      </c>
      <c r="F213" s="2">
        <f>'Complete Mobil S'!D184</f>
        <v>6383.95</v>
      </c>
      <c r="G213" s="2">
        <f>'Complete Mobil XL'!D184</f>
        <v>2448.75</v>
      </c>
    </row>
    <row r="214" spans="1:7" x14ac:dyDescent="0.25">
      <c r="A214">
        <v>910</v>
      </c>
      <c r="B214" s="2">
        <f>Simyo!D185</f>
        <v>1802.6</v>
      </c>
      <c r="C214" s="2">
        <f>DiscoTEL!D185</f>
        <v>2577.8000000000002</v>
      </c>
      <c r="D214" s="2">
        <f>'Call &amp; Surf Mobil XS'!D185</f>
        <v>7083.5499999999993</v>
      </c>
      <c r="E214" s="2">
        <f>'Call &amp; Surf Mobil S'!D185</f>
        <v>6527.1500000000005</v>
      </c>
      <c r="F214" s="2">
        <f>'Complete Mobil S'!D185</f>
        <v>6418.7499999999991</v>
      </c>
      <c r="G214" s="2">
        <f>'Complete Mobil XL'!D185</f>
        <v>2448.75</v>
      </c>
    </row>
    <row r="215" spans="1:7" x14ac:dyDescent="0.25">
      <c r="A215">
        <v>915</v>
      </c>
      <c r="B215" s="2">
        <f>Simyo!D186</f>
        <v>1802.6</v>
      </c>
      <c r="C215" s="2">
        <f>DiscoTEL!D186</f>
        <v>2586.8000000000002</v>
      </c>
      <c r="D215" s="2">
        <f>'Call &amp; Surf Mobil XS'!D186</f>
        <v>7118.3499999999995</v>
      </c>
      <c r="E215" s="2">
        <f>'Call &amp; Surf Mobil S'!D186</f>
        <v>6561.95</v>
      </c>
      <c r="F215" s="2">
        <f>'Complete Mobil S'!D186</f>
        <v>6453.5499999999993</v>
      </c>
      <c r="G215" s="2">
        <f>'Complete Mobil XL'!D186</f>
        <v>2448.75</v>
      </c>
    </row>
    <row r="216" spans="1:7" x14ac:dyDescent="0.25">
      <c r="A216">
        <v>920</v>
      </c>
      <c r="B216" s="2">
        <f>Simyo!D187</f>
        <v>1802.6</v>
      </c>
      <c r="C216" s="2">
        <f>DiscoTEL!D187</f>
        <v>2595.8000000000002</v>
      </c>
      <c r="D216" s="2">
        <f>'Call &amp; Surf Mobil XS'!D187</f>
        <v>7153.1499999999987</v>
      </c>
      <c r="E216" s="2">
        <f>'Call &amp; Surf Mobil S'!D187</f>
        <v>6596.7499999999991</v>
      </c>
      <c r="F216" s="2">
        <f>'Complete Mobil S'!D187</f>
        <v>6488.3499999999995</v>
      </c>
      <c r="G216" s="2">
        <f>'Complete Mobil XL'!D187</f>
        <v>2448.75</v>
      </c>
    </row>
    <row r="217" spans="1:7" x14ac:dyDescent="0.25">
      <c r="A217">
        <v>925</v>
      </c>
      <c r="B217" s="2">
        <f>Simyo!D188</f>
        <v>1802.6</v>
      </c>
      <c r="C217" s="2">
        <f>DiscoTEL!D188</f>
        <v>2604.8000000000002</v>
      </c>
      <c r="D217" s="2">
        <f>'Call &amp; Surf Mobil XS'!D188</f>
        <v>7187.949999999998</v>
      </c>
      <c r="E217" s="2">
        <f>'Call &amp; Surf Mobil S'!D188</f>
        <v>6631.5499999999993</v>
      </c>
      <c r="F217" s="2">
        <f>'Complete Mobil S'!D188</f>
        <v>6523.1500000000005</v>
      </c>
      <c r="G217" s="2">
        <f>'Complete Mobil XL'!D188</f>
        <v>2448.75</v>
      </c>
    </row>
    <row r="218" spans="1:7" x14ac:dyDescent="0.25">
      <c r="A218">
        <v>930</v>
      </c>
      <c r="B218" s="2">
        <f>Simyo!D189</f>
        <v>1802.6</v>
      </c>
      <c r="C218" s="2">
        <f>DiscoTEL!D189</f>
        <v>2613.8000000000002</v>
      </c>
      <c r="D218" s="2">
        <f>'Call &amp; Surf Mobil XS'!D189</f>
        <v>7222.7499999999991</v>
      </c>
      <c r="E218" s="2">
        <f>'Call &amp; Surf Mobil S'!D189</f>
        <v>6666.3499999999995</v>
      </c>
      <c r="F218" s="2">
        <f>'Complete Mobil S'!D189</f>
        <v>6557.95</v>
      </c>
      <c r="G218" s="2">
        <f>'Complete Mobil XL'!D189</f>
        <v>2448.75</v>
      </c>
    </row>
    <row r="219" spans="1:7" x14ac:dyDescent="0.25">
      <c r="A219">
        <v>935</v>
      </c>
      <c r="B219" s="2">
        <f>Simyo!D190</f>
        <v>1802.6</v>
      </c>
      <c r="C219" s="2">
        <f>DiscoTEL!D190</f>
        <v>2622.8</v>
      </c>
      <c r="D219" s="2">
        <f>'Call &amp; Surf Mobil XS'!D190</f>
        <v>7257.5499999999993</v>
      </c>
      <c r="E219" s="2">
        <f>'Call &amp; Surf Mobil S'!D190</f>
        <v>6701.1500000000005</v>
      </c>
      <c r="F219" s="2">
        <f>'Complete Mobil S'!D190</f>
        <v>6592.7499999999991</v>
      </c>
      <c r="G219" s="2">
        <f>'Complete Mobil XL'!D190</f>
        <v>2448.75</v>
      </c>
    </row>
    <row r="220" spans="1:7" x14ac:dyDescent="0.25">
      <c r="A220">
        <v>940</v>
      </c>
      <c r="B220" s="2">
        <f>Simyo!D191</f>
        <v>1802.6</v>
      </c>
      <c r="C220" s="2">
        <f>DiscoTEL!D191</f>
        <v>2631.8</v>
      </c>
      <c r="D220" s="2">
        <f>'Call &amp; Surf Mobil XS'!D191</f>
        <v>7292.3499999999995</v>
      </c>
      <c r="E220" s="2">
        <f>'Call &amp; Surf Mobil S'!D191</f>
        <v>6735.95</v>
      </c>
      <c r="F220" s="2">
        <f>'Complete Mobil S'!D191</f>
        <v>6627.5499999999993</v>
      </c>
      <c r="G220" s="2">
        <f>'Complete Mobil XL'!D191</f>
        <v>2448.75</v>
      </c>
    </row>
    <row r="221" spans="1:7" x14ac:dyDescent="0.25">
      <c r="A221">
        <v>945</v>
      </c>
      <c r="B221" s="2">
        <f>Simyo!D192</f>
        <v>1802.6</v>
      </c>
      <c r="C221" s="2">
        <f>DiscoTEL!D192</f>
        <v>2640.8</v>
      </c>
      <c r="D221" s="2">
        <f>'Call &amp; Surf Mobil XS'!D192</f>
        <v>7327.1499999999987</v>
      </c>
      <c r="E221" s="2">
        <f>'Call &amp; Surf Mobil S'!D192</f>
        <v>6770.7499999999991</v>
      </c>
      <c r="F221" s="2">
        <f>'Complete Mobil S'!D192</f>
        <v>6662.3499999999995</v>
      </c>
      <c r="G221" s="2">
        <f>'Complete Mobil XL'!D192</f>
        <v>2448.75</v>
      </c>
    </row>
    <row r="222" spans="1:7" x14ac:dyDescent="0.25">
      <c r="A222">
        <v>950</v>
      </c>
      <c r="B222" s="2">
        <f>Simyo!D193</f>
        <v>1802.6</v>
      </c>
      <c r="C222" s="2">
        <f>DiscoTEL!D193</f>
        <v>2649.8</v>
      </c>
      <c r="D222" s="2">
        <f>'Call &amp; Surf Mobil XS'!D193</f>
        <v>7361.949999999998</v>
      </c>
      <c r="E222" s="2">
        <f>'Call &amp; Surf Mobil S'!D193</f>
        <v>6805.5499999999993</v>
      </c>
      <c r="F222" s="2">
        <f>'Complete Mobil S'!D193</f>
        <v>6697.1500000000005</v>
      </c>
      <c r="G222" s="2">
        <f>'Complete Mobil XL'!D193</f>
        <v>2448.75</v>
      </c>
    </row>
    <row r="223" spans="1:7" x14ac:dyDescent="0.25">
      <c r="A223">
        <v>955</v>
      </c>
      <c r="B223" s="2">
        <f>Simyo!D194</f>
        <v>1802.6</v>
      </c>
      <c r="C223" s="2">
        <f>DiscoTEL!D194</f>
        <v>2658.8</v>
      </c>
      <c r="D223" s="2">
        <f>'Call &amp; Surf Mobil XS'!D194</f>
        <v>7396.7499999999991</v>
      </c>
      <c r="E223" s="2">
        <f>'Call &amp; Surf Mobil S'!D194</f>
        <v>6840.3499999999995</v>
      </c>
      <c r="F223" s="2">
        <f>'Complete Mobil S'!D194</f>
        <v>6731.95</v>
      </c>
      <c r="G223" s="2">
        <f>'Complete Mobil XL'!D194</f>
        <v>2448.75</v>
      </c>
    </row>
    <row r="224" spans="1:7" x14ac:dyDescent="0.25">
      <c r="A224">
        <v>960</v>
      </c>
      <c r="B224" s="2">
        <f>Simyo!D195</f>
        <v>1802.6</v>
      </c>
      <c r="C224" s="2">
        <f>DiscoTEL!D195</f>
        <v>2667.8</v>
      </c>
      <c r="D224" s="2">
        <f>'Call &amp; Surf Mobil XS'!D195</f>
        <v>7431.5499999999993</v>
      </c>
      <c r="E224" s="2">
        <f>'Call &amp; Surf Mobil S'!D195</f>
        <v>6875.1500000000005</v>
      </c>
      <c r="F224" s="2">
        <f>'Complete Mobil S'!D195</f>
        <v>6766.7499999999991</v>
      </c>
      <c r="G224" s="2">
        <f>'Complete Mobil XL'!D195</f>
        <v>2448.75</v>
      </c>
    </row>
    <row r="225" spans="1:7" x14ac:dyDescent="0.25">
      <c r="A225">
        <v>965</v>
      </c>
      <c r="B225" s="2">
        <f>Simyo!D196</f>
        <v>1802.6</v>
      </c>
      <c r="C225" s="2">
        <f>DiscoTEL!D196</f>
        <v>2676.8</v>
      </c>
      <c r="D225" s="2">
        <f>'Call &amp; Surf Mobil XS'!D196</f>
        <v>7466.3499999999995</v>
      </c>
      <c r="E225" s="2">
        <f>'Call &amp; Surf Mobil S'!D196</f>
        <v>6909.95</v>
      </c>
      <c r="F225" s="2">
        <f>'Complete Mobil S'!D196</f>
        <v>6801.5499999999993</v>
      </c>
      <c r="G225" s="2">
        <f>'Complete Mobil XL'!D196</f>
        <v>2448.75</v>
      </c>
    </row>
    <row r="226" spans="1:7" x14ac:dyDescent="0.25">
      <c r="A226">
        <v>970</v>
      </c>
      <c r="B226" s="2">
        <f>Simyo!D197</f>
        <v>1802.6</v>
      </c>
      <c r="C226" s="2">
        <f>DiscoTEL!D197</f>
        <v>2685.8</v>
      </c>
      <c r="D226" s="2">
        <f>'Call &amp; Surf Mobil XS'!D197</f>
        <v>7501.1499999999987</v>
      </c>
      <c r="E226" s="2">
        <f>'Call &amp; Surf Mobil S'!D197</f>
        <v>6944.7499999999991</v>
      </c>
      <c r="F226" s="2">
        <f>'Complete Mobil S'!D197</f>
        <v>6836.3499999999995</v>
      </c>
      <c r="G226" s="2">
        <f>'Complete Mobil XL'!D197</f>
        <v>2448.75</v>
      </c>
    </row>
    <row r="227" spans="1:7" x14ac:dyDescent="0.25">
      <c r="A227">
        <v>975</v>
      </c>
      <c r="B227" s="2">
        <f>Simyo!D198</f>
        <v>1802.6</v>
      </c>
      <c r="C227" s="2">
        <f>DiscoTEL!D198</f>
        <v>2694.8</v>
      </c>
      <c r="D227" s="2">
        <f>'Call &amp; Surf Mobil XS'!D198</f>
        <v>7535.949999999998</v>
      </c>
      <c r="E227" s="2">
        <f>'Call &amp; Surf Mobil S'!D198</f>
        <v>6979.5499999999993</v>
      </c>
      <c r="F227" s="2">
        <f>'Complete Mobil S'!D198</f>
        <v>6871.1500000000005</v>
      </c>
      <c r="G227" s="2">
        <f>'Complete Mobil XL'!D198</f>
        <v>2448.75</v>
      </c>
    </row>
    <row r="228" spans="1:7" x14ac:dyDescent="0.25">
      <c r="A228">
        <v>980</v>
      </c>
      <c r="B228" s="2">
        <f>Simyo!D199</f>
        <v>1802.6</v>
      </c>
      <c r="C228" s="2">
        <f>DiscoTEL!D199</f>
        <v>2703.8</v>
      </c>
      <c r="D228" s="2">
        <f>'Call &amp; Surf Mobil XS'!D199</f>
        <v>7570.7499999999991</v>
      </c>
      <c r="E228" s="2">
        <f>'Call &amp; Surf Mobil S'!D199</f>
        <v>7014.3499999999995</v>
      </c>
      <c r="F228" s="2">
        <f>'Complete Mobil S'!D199</f>
        <v>6905.95</v>
      </c>
      <c r="G228" s="2">
        <f>'Complete Mobil XL'!D199</f>
        <v>2448.75</v>
      </c>
    </row>
    <row r="229" spans="1:7" x14ac:dyDescent="0.25">
      <c r="A229">
        <v>985</v>
      </c>
      <c r="B229" s="2">
        <f>Simyo!D200</f>
        <v>1802.6</v>
      </c>
      <c r="C229" s="2">
        <f>DiscoTEL!D200</f>
        <v>2712.8</v>
      </c>
      <c r="D229" s="2">
        <f>'Call &amp; Surf Mobil XS'!D200</f>
        <v>7605.5499999999993</v>
      </c>
      <c r="E229" s="2">
        <f>'Call &amp; Surf Mobil S'!D200</f>
        <v>7049.1500000000005</v>
      </c>
      <c r="F229" s="2">
        <f>'Complete Mobil S'!D200</f>
        <v>6940.7499999999991</v>
      </c>
      <c r="G229" s="2">
        <f>'Complete Mobil XL'!D200</f>
        <v>2448.75</v>
      </c>
    </row>
    <row r="230" spans="1:7" x14ac:dyDescent="0.25">
      <c r="A230">
        <v>990</v>
      </c>
      <c r="B230" s="2">
        <f>Simyo!D201</f>
        <v>1802.6</v>
      </c>
      <c r="C230" s="2">
        <f>DiscoTEL!D201</f>
        <v>2721.8</v>
      </c>
      <c r="D230" s="2">
        <f>'Call &amp; Surf Mobil XS'!D201</f>
        <v>7640.3499999999995</v>
      </c>
      <c r="E230" s="2">
        <f>'Call &amp; Surf Mobil S'!D201</f>
        <v>7083.95</v>
      </c>
      <c r="F230" s="2">
        <f>'Complete Mobil S'!D201</f>
        <v>6975.5499999999993</v>
      </c>
      <c r="G230" s="2">
        <f>'Complete Mobil XL'!D201</f>
        <v>2448.75</v>
      </c>
    </row>
    <row r="231" spans="1:7" x14ac:dyDescent="0.25">
      <c r="A231">
        <v>995</v>
      </c>
      <c r="B231" s="2">
        <f>Simyo!D202</f>
        <v>1802.6</v>
      </c>
      <c r="C231" s="2">
        <f>DiscoTEL!D202</f>
        <v>2730.8</v>
      </c>
      <c r="D231" s="2">
        <f>'Call &amp; Surf Mobil XS'!D202</f>
        <v>7675.1499999999987</v>
      </c>
      <c r="E231" s="2">
        <f>'Call &amp; Surf Mobil S'!D202</f>
        <v>7118.7499999999991</v>
      </c>
      <c r="F231" s="2">
        <f>'Complete Mobil S'!D202</f>
        <v>7010.3499999999995</v>
      </c>
      <c r="G231" s="2">
        <f>'Complete Mobil XL'!D202</f>
        <v>2448.75</v>
      </c>
    </row>
    <row r="232" spans="1:7" x14ac:dyDescent="0.25">
      <c r="A232">
        <v>1000</v>
      </c>
      <c r="B232" s="2">
        <f>Simyo!D203</f>
        <v>1802.6</v>
      </c>
      <c r="C232" s="2">
        <f>DiscoTEL!D203</f>
        <v>2739.8</v>
      </c>
      <c r="D232" s="2">
        <f>'Call &amp; Surf Mobil XS'!D203</f>
        <v>7709.949999999998</v>
      </c>
      <c r="E232" s="2">
        <f>'Call &amp; Surf Mobil S'!D203</f>
        <v>7153.5499999999993</v>
      </c>
      <c r="F232" s="2">
        <f>'Complete Mobil S'!D203</f>
        <v>7045.1500000000005</v>
      </c>
      <c r="G232" s="2">
        <f>'Complete Mobil XL'!D203</f>
        <v>2448.75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:G232"/>
  <sheetViews>
    <sheetView workbookViewId="0"/>
  </sheetViews>
  <sheetFormatPr baseColWidth="10" defaultRowHeight="15" x14ac:dyDescent="0.25"/>
  <cols>
    <col min="1" max="1" width="14" bestFit="1" customWidth="1"/>
    <col min="2" max="3" width="9.5703125" bestFit="1" customWidth="1"/>
    <col min="4" max="4" width="18.5703125" bestFit="1" customWidth="1"/>
    <col min="5" max="5" width="17.42578125" bestFit="1" customWidth="1"/>
    <col min="6" max="6" width="17" bestFit="1" customWidth="1"/>
    <col min="7" max="7" width="18" bestFit="1" customWidth="1"/>
  </cols>
  <sheetData>
    <row r="30" spans="1:7" x14ac:dyDescent="0.25">
      <c r="A30" t="s">
        <v>5</v>
      </c>
    </row>
    <row r="31" spans="1:7" ht="30" x14ac:dyDescent="0.25">
      <c r="A31" s="1" t="s">
        <v>12</v>
      </c>
      <c r="B31" t="s">
        <v>6</v>
      </c>
      <c r="C31" t="s">
        <v>7</v>
      </c>
      <c r="D31" t="s">
        <v>8</v>
      </c>
      <c r="E31" t="s">
        <v>9</v>
      </c>
      <c r="F31" t="s">
        <v>10</v>
      </c>
      <c r="G31" t="s">
        <v>11</v>
      </c>
    </row>
    <row r="32" spans="1:7" x14ac:dyDescent="0.25">
      <c r="A32">
        <v>0</v>
      </c>
      <c r="B32" s="2">
        <f>Simyo!E3</f>
        <v>976.6</v>
      </c>
      <c r="C32" s="2">
        <f>DiscoTEL!E3</f>
        <v>1049.8</v>
      </c>
      <c r="D32" s="2">
        <f>'Call &amp; Surf Mobil XS'!E3</f>
        <v>1068.75</v>
      </c>
      <c r="E32" s="2">
        <f>'Call &amp; Surf Mobil S'!E3</f>
        <v>1138.75</v>
      </c>
      <c r="F32" s="2">
        <f>'Complete Mobil S'!E3</f>
        <v>1308.75</v>
      </c>
      <c r="G32" s="2">
        <f>'Complete Mobil XL'!E3</f>
        <v>2568.75</v>
      </c>
    </row>
    <row r="33" spans="1:7" x14ac:dyDescent="0.25">
      <c r="A33">
        <v>5</v>
      </c>
      <c r="B33" s="2">
        <f>Simyo!E4</f>
        <v>987.4</v>
      </c>
      <c r="C33" s="2">
        <f>DiscoTEL!E4</f>
        <v>1058.8</v>
      </c>
      <c r="D33" s="2">
        <f>'Call &amp; Surf Mobil XS'!E4</f>
        <v>1068.75</v>
      </c>
      <c r="E33" s="2">
        <f>'Call &amp; Surf Mobil S'!E4</f>
        <v>1138.75</v>
      </c>
      <c r="F33" s="2">
        <f>'Complete Mobil S'!E4</f>
        <v>1308.75</v>
      </c>
      <c r="G33" s="2">
        <f>'Complete Mobil XL'!E4</f>
        <v>2568.75</v>
      </c>
    </row>
    <row r="34" spans="1:7" x14ac:dyDescent="0.25">
      <c r="A34">
        <v>10</v>
      </c>
      <c r="B34" s="2">
        <f>Simyo!E5</f>
        <v>998.2</v>
      </c>
      <c r="C34" s="2">
        <f>DiscoTEL!E5</f>
        <v>1067.8</v>
      </c>
      <c r="D34" s="2">
        <f>'Call &amp; Surf Mobil XS'!E5</f>
        <v>1068.75</v>
      </c>
      <c r="E34" s="2">
        <f>'Call &amp; Surf Mobil S'!E5</f>
        <v>1138.75</v>
      </c>
      <c r="F34" s="2">
        <f>'Complete Mobil S'!E5</f>
        <v>1308.75</v>
      </c>
      <c r="G34" s="2">
        <f>'Complete Mobil XL'!E5</f>
        <v>2568.75</v>
      </c>
    </row>
    <row r="35" spans="1:7" x14ac:dyDescent="0.25">
      <c r="A35">
        <v>15</v>
      </c>
      <c r="B35" s="2">
        <f>Simyo!E6</f>
        <v>1009</v>
      </c>
      <c r="C35" s="2">
        <f>DiscoTEL!E6</f>
        <v>1076.8</v>
      </c>
      <c r="D35" s="2">
        <f>'Call &amp; Surf Mobil XS'!E6</f>
        <v>1068.75</v>
      </c>
      <c r="E35" s="2">
        <f>'Call &amp; Surf Mobil S'!E6</f>
        <v>1138.75</v>
      </c>
      <c r="F35" s="2">
        <f>'Complete Mobil S'!E6</f>
        <v>1308.75</v>
      </c>
      <c r="G35" s="2">
        <f>'Complete Mobil XL'!E6</f>
        <v>2568.75</v>
      </c>
    </row>
    <row r="36" spans="1:7" x14ac:dyDescent="0.25">
      <c r="A36">
        <v>20</v>
      </c>
      <c r="B36" s="2">
        <f>Simyo!E7</f>
        <v>1019.8</v>
      </c>
      <c r="C36" s="2">
        <f>DiscoTEL!E7</f>
        <v>1085.8</v>
      </c>
      <c r="D36" s="2">
        <f>'Call &amp; Surf Mobil XS'!E7</f>
        <v>1068.75</v>
      </c>
      <c r="E36" s="2">
        <f>'Call &amp; Surf Mobil S'!E7</f>
        <v>1138.75</v>
      </c>
      <c r="F36" s="2">
        <f>'Complete Mobil S'!E7</f>
        <v>1308.75</v>
      </c>
      <c r="G36" s="2">
        <f>'Complete Mobil XL'!E7</f>
        <v>2568.75</v>
      </c>
    </row>
    <row r="37" spans="1:7" x14ac:dyDescent="0.25">
      <c r="A37">
        <v>25</v>
      </c>
      <c r="B37" s="2">
        <f>Simyo!E8</f>
        <v>1030.5999999999999</v>
      </c>
      <c r="C37" s="2">
        <f>DiscoTEL!E8</f>
        <v>1094.8</v>
      </c>
      <c r="D37" s="2">
        <f>'Call &amp; Surf Mobil XS'!E8</f>
        <v>1068.75</v>
      </c>
      <c r="E37" s="2">
        <f>'Call &amp; Surf Mobil S'!E8</f>
        <v>1138.75</v>
      </c>
      <c r="F37" s="2">
        <f>'Complete Mobil S'!E8</f>
        <v>1308.75</v>
      </c>
      <c r="G37" s="2">
        <f>'Complete Mobil XL'!E8</f>
        <v>2568.75</v>
      </c>
    </row>
    <row r="38" spans="1:7" x14ac:dyDescent="0.25">
      <c r="A38">
        <v>30</v>
      </c>
      <c r="B38" s="2">
        <f>Simyo!E9</f>
        <v>1041.4000000000001</v>
      </c>
      <c r="C38" s="2">
        <f>DiscoTEL!E9</f>
        <v>1103.8</v>
      </c>
      <c r="D38" s="2">
        <f>'Call &amp; Surf Mobil XS'!E9</f>
        <v>1068.75</v>
      </c>
      <c r="E38" s="2">
        <f>'Call &amp; Surf Mobil S'!E9</f>
        <v>1138.75</v>
      </c>
      <c r="F38" s="2">
        <f>'Complete Mobil S'!E9</f>
        <v>1308.75</v>
      </c>
      <c r="G38" s="2">
        <f>'Complete Mobil XL'!E9</f>
        <v>2568.75</v>
      </c>
    </row>
    <row r="39" spans="1:7" x14ac:dyDescent="0.25">
      <c r="A39">
        <v>35</v>
      </c>
      <c r="B39" s="2">
        <f>Simyo!E10</f>
        <v>1052.2</v>
      </c>
      <c r="C39" s="2">
        <f>DiscoTEL!E10</f>
        <v>1112.8</v>
      </c>
      <c r="D39" s="2">
        <f>'Call &amp; Surf Mobil XS'!E10</f>
        <v>1103.55</v>
      </c>
      <c r="E39" s="2">
        <f>'Call &amp; Surf Mobil S'!E10</f>
        <v>1138.75</v>
      </c>
      <c r="F39" s="2">
        <f>'Complete Mobil S'!E10</f>
        <v>1308.75</v>
      </c>
      <c r="G39" s="2">
        <f>'Complete Mobil XL'!E10</f>
        <v>2568.75</v>
      </c>
    </row>
    <row r="40" spans="1:7" x14ac:dyDescent="0.25">
      <c r="A40">
        <v>40</v>
      </c>
      <c r="B40" s="2">
        <f>Simyo!E11</f>
        <v>1063</v>
      </c>
      <c r="C40" s="2">
        <f>DiscoTEL!E11</f>
        <v>1121.8</v>
      </c>
      <c r="D40" s="2">
        <f>'Call &amp; Surf Mobil XS'!E11</f>
        <v>1138.3499999999999</v>
      </c>
      <c r="E40" s="2">
        <f>'Call &amp; Surf Mobil S'!E11</f>
        <v>1138.75</v>
      </c>
      <c r="F40" s="2">
        <f>'Complete Mobil S'!E11</f>
        <v>1308.75</v>
      </c>
      <c r="G40" s="2">
        <f>'Complete Mobil XL'!E11</f>
        <v>2568.75</v>
      </c>
    </row>
    <row r="41" spans="1:7" x14ac:dyDescent="0.25">
      <c r="A41">
        <v>45</v>
      </c>
      <c r="B41" s="2">
        <f>Simyo!E12</f>
        <v>1073.8</v>
      </c>
      <c r="C41" s="2">
        <f>DiscoTEL!E12</f>
        <v>1130.8</v>
      </c>
      <c r="D41" s="2">
        <f>'Call &amp; Surf Mobil XS'!E12</f>
        <v>1173.1500000000001</v>
      </c>
      <c r="E41" s="2">
        <f>'Call &amp; Surf Mobil S'!E12</f>
        <v>1138.75</v>
      </c>
      <c r="F41" s="2">
        <f>'Complete Mobil S'!E12</f>
        <v>1308.75</v>
      </c>
      <c r="G41" s="2">
        <f>'Complete Mobil XL'!E12</f>
        <v>2568.75</v>
      </c>
    </row>
    <row r="42" spans="1:7" x14ac:dyDescent="0.25">
      <c r="A42">
        <v>50</v>
      </c>
      <c r="B42" s="2">
        <f>Simyo!E13</f>
        <v>1084.5999999999999</v>
      </c>
      <c r="C42" s="2">
        <f>DiscoTEL!E13</f>
        <v>1139.8</v>
      </c>
      <c r="D42" s="2">
        <f>'Call &amp; Surf Mobil XS'!E13</f>
        <v>1207.95</v>
      </c>
      <c r="E42" s="2">
        <f>'Call &amp; Surf Mobil S'!E13</f>
        <v>1138.75</v>
      </c>
      <c r="F42" s="2">
        <f>'Complete Mobil S'!E13</f>
        <v>1308.75</v>
      </c>
      <c r="G42" s="2">
        <f>'Complete Mobil XL'!E13</f>
        <v>2568.75</v>
      </c>
    </row>
    <row r="43" spans="1:7" x14ac:dyDescent="0.25">
      <c r="A43">
        <v>55</v>
      </c>
      <c r="B43" s="2">
        <f>Simyo!E14</f>
        <v>1095.4000000000001</v>
      </c>
      <c r="C43" s="2">
        <f>DiscoTEL!E14</f>
        <v>1148.8</v>
      </c>
      <c r="D43" s="2">
        <f>'Call &amp; Surf Mobil XS'!E14</f>
        <v>1242.75</v>
      </c>
      <c r="E43" s="2">
        <f>'Call &amp; Surf Mobil S'!E14</f>
        <v>1138.75</v>
      </c>
      <c r="F43" s="2">
        <f>'Complete Mobil S'!E14</f>
        <v>1308.75</v>
      </c>
      <c r="G43" s="2">
        <f>'Complete Mobil XL'!E14</f>
        <v>2568.75</v>
      </c>
    </row>
    <row r="44" spans="1:7" x14ac:dyDescent="0.25">
      <c r="A44">
        <v>60</v>
      </c>
      <c r="B44" s="2">
        <f>Simyo!E15</f>
        <v>1106.2</v>
      </c>
      <c r="C44" s="2">
        <f>DiscoTEL!E15</f>
        <v>1157.8</v>
      </c>
      <c r="D44" s="2">
        <f>'Call &amp; Surf Mobil XS'!E15</f>
        <v>1277.55</v>
      </c>
      <c r="E44" s="2">
        <f>'Call &amp; Surf Mobil S'!E15</f>
        <v>1138.75</v>
      </c>
      <c r="F44" s="2">
        <f>'Complete Mobil S'!E15</f>
        <v>1308.75</v>
      </c>
      <c r="G44" s="2">
        <f>'Complete Mobil XL'!E15</f>
        <v>2568.75</v>
      </c>
    </row>
    <row r="45" spans="1:7" x14ac:dyDescent="0.25">
      <c r="A45">
        <v>65</v>
      </c>
      <c r="B45" s="2">
        <f>Simyo!E16</f>
        <v>1117</v>
      </c>
      <c r="C45" s="2">
        <f>DiscoTEL!E16</f>
        <v>1166.8</v>
      </c>
      <c r="D45" s="2">
        <f>'Call &amp; Surf Mobil XS'!E16</f>
        <v>1312.35</v>
      </c>
      <c r="E45" s="2">
        <f>'Call &amp; Surf Mobil S'!E16</f>
        <v>1138.75</v>
      </c>
      <c r="F45" s="2">
        <f>'Complete Mobil S'!E16</f>
        <v>1308.75</v>
      </c>
      <c r="G45" s="2">
        <f>'Complete Mobil XL'!E16</f>
        <v>2568.75</v>
      </c>
    </row>
    <row r="46" spans="1:7" x14ac:dyDescent="0.25">
      <c r="A46">
        <v>70</v>
      </c>
      <c r="B46" s="2">
        <f>Simyo!E17</f>
        <v>1127.8</v>
      </c>
      <c r="C46" s="2">
        <f>DiscoTEL!E17</f>
        <v>1175.8</v>
      </c>
      <c r="D46" s="2">
        <f>'Call &amp; Surf Mobil XS'!E17</f>
        <v>1347.15</v>
      </c>
      <c r="E46" s="2">
        <f>'Call &amp; Surf Mobil S'!E17</f>
        <v>1138.75</v>
      </c>
      <c r="F46" s="2">
        <f>'Complete Mobil S'!E17</f>
        <v>1308.75</v>
      </c>
      <c r="G46" s="2">
        <f>'Complete Mobil XL'!E17</f>
        <v>2568.75</v>
      </c>
    </row>
    <row r="47" spans="1:7" x14ac:dyDescent="0.25">
      <c r="A47">
        <v>75</v>
      </c>
      <c r="B47" s="2">
        <f>Simyo!E18</f>
        <v>1138.5999999999999</v>
      </c>
      <c r="C47" s="2">
        <f>DiscoTEL!E18</f>
        <v>1184.8</v>
      </c>
      <c r="D47" s="2">
        <f>'Call &amp; Surf Mobil XS'!E18</f>
        <v>1381.95</v>
      </c>
      <c r="E47" s="2">
        <f>'Call &amp; Surf Mobil S'!E18</f>
        <v>1138.75</v>
      </c>
      <c r="F47" s="2">
        <f>'Complete Mobil S'!E18</f>
        <v>1308.75</v>
      </c>
      <c r="G47" s="2">
        <f>'Complete Mobil XL'!E18</f>
        <v>2568.75</v>
      </c>
    </row>
    <row r="48" spans="1:7" x14ac:dyDescent="0.25">
      <c r="A48">
        <v>80</v>
      </c>
      <c r="B48" s="2">
        <f>Simyo!E19</f>
        <v>1149.4000000000001</v>
      </c>
      <c r="C48" s="2">
        <f>DiscoTEL!E19</f>
        <v>1193.8</v>
      </c>
      <c r="D48" s="2">
        <f>'Call &amp; Surf Mobil XS'!E19</f>
        <v>1416.75</v>
      </c>
      <c r="E48" s="2">
        <f>'Call &amp; Surf Mobil S'!E19</f>
        <v>1138.75</v>
      </c>
      <c r="F48" s="2">
        <f>'Complete Mobil S'!E19</f>
        <v>1308.75</v>
      </c>
      <c r="G48" s="2">
        <f>'Complete Mobil XL'!E19</f>
        <v>2568.75</v>
      </c>
    </row>
    <row r="49" spans="1:7" x14ac:dyDescent="0.25">
      <c r="A49">
        <v>85</v>
      </c>
      <c r="B49" s="2">
        <f>Simyo!E20</f>
        <v>1160.2</v>
      </c>
      <c r="C49" s="2">
        <f>DiscoTEL!E20</f>
        <v>1202.8</v>
      </c>
      <c r="D49" s="2">
        <f>'Call &amp; Surf Mobil XS'!E20</f>
        <v>1451.55</v>
      </c>
      <c r="E49" s="2">
        <f>'Call &amp; Surf Mobil S'!E20</f>
        <v>1138.75</v>
      </c>
      <c r="F49" s="2">
        <f>'Complete Mobil S'!E20</f>
        <v>1308.75</v>
      </c>
      <c r="G49" s="2">
        <f>'Complete Mobil XL'!E20</f>
        <v>2568.75</v>
      </c>
    </row>
    <row r="50" spans="1:7" x14ac:dyDescent="0.25">
      <c r="A50">
        <v>90</v>
      </c>
      <c r="B50" s="2">
        <f>Simyo!E21</f>
        <v>1171</v>
      </c>
      <c r="C50" s="2">
        <f>DiscoTEL!E21</f>
        <v>1211.8</v>
      </c>
      <c r="D50" s="2">
        <f>'Call &amp; Surf Mobil XS'!E21</f>
        <v>1486.35</v>
      </c>
      <c r="E50" s="2">
        <f>'Call &amp; Surf Mobil S'!E21</f>
        <v>1138.75</v>
      </c>
      <c r="F50" s="2">
        <f>'Complete Mobil S'!E21</f>
        <v>1308.75</v>
      </c>
      <c r="G50" s="2">
        <f>'Complete Mobil XL'!E21</f>
        <v>2568.75</v>
      </c>
    </row>
    <row r="51" spans="1:7" x14ac:dyDescent="0.25">
      <c r="A51">
        <v>95</v>
      </c>
      <c r="B51" s="2">
        <f>Simyo!E22</f>
        <v>1181.8</v>
      </c>
      <c r="C51" s="2">
        <f>DiscoTEL!E22</f>
        <v>1220.8</v>
      </c>
      <c r="D51" s="2">
        <f>'Call &amp; Surf Mobil XS'!E22</f>
        <v>1521.15</v>
      </c>
      <c r="E51" s="2">
        <f>'Call &amp; Surf Mobil S'!E22</f>
        <v>1138.75</v>
      </c>
      <c r="F51" s="2">
        <f>'Complete Mobil S'!E22</f>
        <v>1308.75</v>
      </c>
      <c r="G51" s="2">
        <f>'Complete Mobil XL'!E22</f>
        <v>2568.75</v>
      </c>
    </row>
    <row r="52" spans="1:7" x14ac:dyDescent="0.25">
      <c r="A52">
        <v>100</v>
      </c>
      <c r="B52" s="2">
        <f>Simyo!E23</f>
        <v>1192.5999999999999</v>
      </c>
      <c r="C52" s="2">
        <f>DiscoTEL!E23</f>
        <v>1229.8</v>
      </c>
      <c r="D52" s="2">
        <f>'Call &amp; Surf Mobil XS'!E23</f>
        <v>1555.95</v>
      </c>
      <c r="E52" s="2">
        <f>'Call &amp; Surf Mobil S'!E23</f>
        <v>1138.75</v>
      </c>
      <c r="F52" s="2">
        <f>'Complete Mobil S'!E23</f>
        <v>1308.75</v>
      </c>
      <c r="G52" s="2">
        <f>'Complete Mobil XL'!E23</f>
        <v>2568.75</v>
      </c>
    </row>
    <row r="53" spans="1:7" x14ac:dyDescent="0.25">
      <c r="A53">
        <v>105</v>
      </c>
      <c r="B53" s="2">
        <f>Simyo!E24</f>
        <v>1203.4000000000001</v>
      </c>
      <c r="C53" s="2">
        <f>DiscoTEL!E24</f>
        <v>1238.8</v>
      </c>
      <c r="D53" s="2">
        <f>'Call &amp; Surf Mobil XS'!E24</f>
        <v>1590.75</v>
      </c>
      <c r="E53" s="2">
        <f>'Call &amp; Surf Mobil S'!E24</f>
        <v>1138.75</v>
      </c>
      <c r="F53" s="2">
        <f>'Complete Mobil S'!E24</f>
        <v>1308.75</v>
      </c>
      <c r="G53" s="2">
        <f>'Complete Mobil XL'!E24</f>
        <v>2568.75</v>
      </c>
    </row>
    <row r="54" spans="1:7" x14ac:dyDescent="0.25">
      <c r="A54">
        <v>110</v>
      </c>
      <c r="B54" s="2">
        <f>Simyo!E25</f>
        <v>1214.2</v>
      </c>
      <c r="C54" s="2">
        <f>DiscoTEL!E25</f>
        <v>1247.8</v>
      </c>
      <c r="D54" s="2">
        <f>'Call &amp; Surf Mobil XS'!E25</f>
        <v>1625.55</v>
      </c>
      <c r="E54" s="2">
        <f>'Call &amp; Surf Mobil S'!E25</f>
        <v>1138.75</v>
      </c>
      <c r="F54" s="2">
        <f>'Complete Mobil S'!E25</f>
        <v>1308.75</v>
      </c>
      <c r="G54" s="2">
        <f>'Complete Mobil XL'!E25</f>
        <v>2568.75</v>
      </c>
    </row>
    <row r="55" spans="1:7" x14ac:dyDescent="0.25">
      <c r="A55">
        <v>115</v>
      </c>
      <c r="B55" s="2">
        <f>Simyo!E26</f>
        <v>1225</v>
      </c>
      <c r="C55" s="2">
        <f>DiscoTEL!E26</f>
        <v>1256.8</v>
      </c>
      <c r="D55" s="2">
        <f>'Call &amp; Surf Mobil XS'!E26</f>
        <v>1660.35</v>
      </c>
      <c r="E55" s="2">
        <f>'Call &amp; Surf Mobil S'!E26</f>
        <v>1138.75</v>
      </c>
      <c r="F55" s="2">
        <f>'Complete Mobil S'!E26</f>
        <v>1308.75</v>
      </c>
      <c r="G55" s="2">
        <f>'Complete Mobil XL'!E26</f>
        <v>2568.75</v>
      </c>
    </row>
    <row r="56" spans="1:7" x14ac:dyDescent="0.25">
      <c r="A56">
        <v>120</v>
      </c>
      <c r="B56" s="2">
        <f>Simyo!E27</f>
        <v>1235.8</v>
      </c>
      <c r="C56" s="2">
        <f>DiscoTEL!E27</f>
        <v>1265.8</v>
      </c>
      <c r="D56" s="2">
        <f>'Call &amp; Surf Mobil XS'!E27</f>
        <v>1695.1499999999999</v>
      </c>
      <c r="E56" s="2">
        <f>'Call &amp; Surf Mobil S'!E27</f>
        <v>1138.75</v>
      </c>
      <c r="F56" s="2">
        <f>'Complete Mobil S'!E27</f>
        <v>1308.75</v>
      </c>
      <c r="G56" s="2">
        <f>'Complete Mobil XL'!E27</f>
        <v>2568.75</v>
      </c>
    </row>
    <row r="57" spans="1:7" x14ac:dyDescent="0.25">
      <c r="A57">
        <v>125</v>
      </c>
      <c r="B57" s="2">
        <f>Simyo!E28</f>
        <v>1246.5999999999999</v>
      </c>
      <c r="C57" s="2">
        <f>DiscoTEL!E28</f>
        <v>1274.8</v>
      </c>
      <c r="D57" s="2">
        <f>'Call &amp; Surf Mobil XS'!E28</f>
        <v>1729.95</v>
      </c>
      <c r="E57" s="2">
        <f>'Call &amp; Surf Mobil S'!E28</f>
        <v>1173.55</v>
      </c>
      <c r="F57" s="2">
        <f>'Complete Mobil S'!E28</f>
        <v>1308.75</v>
      </c>
      <c r="G57" s="2">
        <f>'Complete Mobil XL'!E28</f>
        <v>2568.75</v>
      </c>
    </row>
    <row r="58" spans="1:7" x14ac:dyDescent="0.25">
      <c r="A58">
        <v>130</v>
      </c>
      <c r="B58" s="2">
        <f>Simyo!E29</f>
        <v>1257.4000000000001</v>
      </c>
      <c r="C58" s="2">
        <f>DiscoTEL!E29</f>
        <v>1283.8</v>
      </c>
      <c r="D58" s="2">
        <f>'Call &amp; Surf Mobil XS'!E29</f>
        <v>1764.75</v>
      </c>
      <c r="E58" s="2">
        <f>'Call &amp; Surf Mobil S'!E29</f>
        <v>1208.3500000000001</v>
      </c>
      <c r="F58" s="2">
        <f>'Complete Mobil S'!E29</f>
        <v>1308.75</v>
      </c>
      <c r="G58" s="2">
        <f>'Complete Mobil XL'!E29</f>
        <v>2568.75</v>
      </c>
    </row>
    <row r="59" spans="1:7" x14ac:dyDescent="0.25">
      <c r="A59">
        <v>135</v>
      </c>
      <c r="B59" s="2">
        <f>Simyo!E30</f>
        <v>1268.2</v>
      </c>
      <c r="C59" s="2">
        <f>DiscoTEL!E30</f>
        <v>1292.8</v>
      </c>
      <c r="D59" s="2">
        <f>'Call &amp; Surf Mobil XS'!E30</f>
        <v>1799.55</v>
      </c>
      <c r="E59" s="2">
        <f>'Call &amp; Surf Mobil S'!E30</f>
        <v>1243.1499999999999</v>
      </c>
      <c r="F59" s="2">
        <f>'Complete Mobil S'!E30</f>
        <v>1308.75</v>
      </c>
      <c r="G59" s="2">
        <f>'Complete Mobil XL'!E30</f>
        <v>2568.75</v>
      </c>
    </row>
    <row r="60" spans="1:7" x14ac:dyDescent="0.25">
      <c r="A60">
        <v>140</v>
      </c>
      <c r="B60" s="2">
        <f>Simyo!E31</f>
        <v>1279</v>
      </c>
      <c r="C60" s="2">
        <f>DiscoTEL!E31</f>
        <v>1301.8</v>
      </c>
      <c r="D60" s="2">
        <f>'Call &amp; Surf Mobil XS'!E31</f>
        <v>1834.35</v>
      </c>
      <c r="E60" s="2">
        <f>'Call &amp; Surf Mobil S'!E31</f>
        <v>1277.95</v>
      </c>
      <c r="F60" s="2">
        <f>'Complete Mobil S'!E31</f>
        <v>1308.75</v>
      </c>
      <c r="G60" s="2">
        <f>'Complete Mobil XL'!E31</f>
        <v>2568.75</v>
      </c>
    </row>
    <row r="61" spans="1:7" x14ac:dyDescent="0.25">
      <c r="A61">
        <v>145</v>
      </c>
      <c r="B61" s="2">
        <f>Simyo!E32</f>
        <v>1289.8</v>
      </c>
      <c r="C61" s="2">
        <f>DiscoTEL!E32</f>
        <v>1310.8</v>
      </c>
      <c r="D61" s="2">
        <f>'Call &amp; Surf Mobil XS'!E32</f>
        <v>1869.1499999999999</v>
      </c>
      <c r="E61" s="2">
        <f>'Call &amp; Surf Mobil S'!E32</f>
        <v>1312.75</v>
      </c>
      <c r="F61" s="2">
        <f>'Complete Mobil S'!E32</f>
        <v>1308.75</v>
      </c>
      <c r="G61" s="2">
        <f>'Complete Mobil XL'!E32</f>
        <v>2568.75</v>
      </c>
    </row>
    <row r="62" spans="1:7" x14ac:dyDescent="0.25">
      <c r="A62">
        <v>150</v>
      </c>
      <c r="B62" s="2">
        <f>Simyo!E33</f>
        <v>1300.5999999999999</v>
      </c>
      <c r="C62" s="2">
        <f>DiscoTEL!E33</f>
        <v>1319.8</v>
      </c>
      <c r="D62" s="2">
        <f>'Call &amp; Surf Mobil XS'!E33</f>
        <v>1903.95</v>
      </c>
      <c r="E62" s="2">
        <f>'Call &amp; Surf Mobil S'!E33</f>
        <v>1347.55</v>
      </c>
      <c r="F62" s="2">
        <f>'Complete Mobil S'!E33</f>
        <v>1308.75</v>
      </c>
      <c r="G62" s="2">
        <f>'Complete Mobil XL'!E33</f>
        <v>2568.75</v>
      </c>
    </row>
    <row r="63" spans="1:7" x14ac:dyDescent="0.25">
      <c r="A63">
        <v>155</v>
      </c>
      <c r="B63" s="2">
        <f>Simyo!E34</f>
        <v>1311.4</v>
      </c>
      <c r="C63" s="2">
        <f>DiscoTEL!E34</f>
        <v>1328.8</v>
      </c>
      <c r="D63" s="2">
        <f>'Call &amp; Surf Mobil XS'!E34</f>
        <v>1938.7500000000002</v>
      </c>
      <c r="E63" s="2">
        <f>'Call &amp; Surf Mobil S'!E34</f>
        <v>1382.35</v>
      </c>
      <c r="F63" s="2">
        <f>'Complete Mobil S'!E34</f>
        <v>1308.75</v>
      </c>
      <c r="G63" s="2">
        <f>'Complete Mobil XL'!E34</f>
        <v>2568.75</v>
      </c>
    </row>
    <row r="64" spans="1:7" x14ac:dyDescent="0.25">
      <c r="A64">
        <v>160</v>
      </c>
      <c r="B64" s="2">
        <f>Simyo!E35</f>
        <v>1322.1999999999998</v>
      </c>
      <c r="C64" s="2">
        <f>DiscoTEL!E35</f>
        <v>1337.8</v>
      </c>
      <c r="D64" s="2">
        <f>'Call &amp; Surf Mobil XS'!E35</f>
        <v>1973.55</v>
      </c>
      <c r="E64" s="2">
        <f>'Call &amp; Surf Mobil S'!E35</f>
        <v>1417.1499999999999</v>
      </c>
      <c r="F64" s="2">
        <f>'Complete Mobil S'!E35</f>
        <v>1308.75</v>
      </c>
      <c r="G64" s="2">
        <f>'Complete Mobil XL'!E35</f>
        <v>2568.75</v>
      </c>
    </row>
    <row r="65" spans="1:7" x14ac:dyDescent="0.25">
      <c r="A65">
        <v>165</v>
      </c>
      <c r="B65" s="2">
        <f>Simyo!E36</f>
        <v>1333</v>
      </c>
      <c r="C65" s="2">
        <f>DiscoTEL!E36</f>
        <v>1346.8</v>
      </c>
      <c r="D65" s="2">
        <f>'Call &amp; Surf Mobil XS'!E36</f>
        <v>2008.35</v>
      </c>
      <c r="E65" s="2">
        <f>'Call &amp; Surf Mobil S'!E36</f>
        <v>1451.95</v>
      </c>
      <c r="F65" s="2">
        <f>'Complete Mobil S'!E36</f>
        <v>1343.5500000000002</v>
      </c>
      <c r="G65" s="2">
        <f>'Complete Mobil XL'!E36</f>
        <v>2568.75</v>
      </c>
    </row>
    <row r="66" spans="1:7" x14ac:dyDescent="0.25">
      <c r="A66">
        <v>170</v>
      </c>
      <c r="B66" s="2">
        <f>Simyo!E37</f>
        <v>1343.8</v>
      </c>
      <c r="C66" s="2">
        <f>DiscoTEL!E37</f>
        <v>1355.8</v>
      </c>
      <c r="D66" s="2">
        <f>'Call &amp; Surf Mobil XS'!E37</f>
        <v>2043.1499999999999</v>
      </c>
      <c r="E66" s="2">
        <f>'Call &amp; Surf Mobil S'!E37</f>
        <v>1486.75</v>
      </c>
      <c r="F66" s="2">
        <f>'Complete Mobil S'!E37</f>
        <v>1378.3500000000001</v>
      </c>
      <c r="G66" s="2">
        <f>'Complete Mobil XL'!E37</f>
        <v>2568.75</v>
      </c>
    </row>
    <row r="67" spans="1:7" x14ac:dyDescent="0.25">
      <c r="A67">
        <v>175</v>
      </c>
      <c r="B67" s="2">
        <f>Simyo!E38</f>
        <v>1354.6</v>
      </c>
      <c r="C67" s="2">
        <f>DiscoTEL!E38</f>
        <v>1364.8</v>
      </c>
      <c r="D67" s="2">
        <f>'Call &amp; Surf Mobil XS'!E38</f>
        <v>2077.9499999999998</v>
      </c>
      <c r="E67" s="2">
        <f>'Call &amp; Surf Mobil S'!E38</f>
        <v>1521.55</v>
      </c>
      <c r="F67" s="2">
        <f>'Complete Mobil S'!E38</f>
        <v>1413.15</v>
      </c>
      <c r="G67" s="2">
        <f>'Complete Mobil XL'!E38</f>
        <v>2568.75</v>
      </c>
    </row>
    <row r="68" spans="1:7" x14ac:dyDescent="0.25">
      <c r="A68">
        <v>180</v>
      </c>
      <c r="B68" s="2">
        <f>Simyo!E39</f>
        <v>1365.4</v>
      </c>
      <c r="C68" s="2">
        <f>DiscoTEL!E39</f>
        <v>1373.8</v>
      </c>
      <c r="D68" s="2">
        <f>'Call &amp; Surf Mobil XS'!E39</f>
        <v>2112.75</v>
      </c>
      <c r="E68" s="2">
        <f>'Call &amp; Surf Mobil S'!E39</f>
        <v>1556.35</v>
      </c>
      <c r="F68" s="2">
        <f>'Complete Mobil S'!E39</f>
        <v>1447.95</v>
      </c>
      <c r="G68" s="2">
        <f>'Complete Mobil XL'!E39</f>
        <v>2568.75</v>
      </c>
    </row>
    <row r="69" spans="1:7" x14ac:dyDescent="0.25">
      <c r="A69">
        <v>185</v>
      </c>
      <c r="B69" s="2">
        <f>Simyo!E40</f>
        <v>1376.1999999999998</v>
      </c>
      <c r="C69" s="2">
        <f>DiscoTEL!E40</f>
        <v>1382.8</v>
      </c>
      <c r="D69" s="2">
        <f>'Call &amp; Surf Mobil XS'!E40</f>
        <v>2147.5500000000002</v>
      </c>
      <c r="E69" s="2">
        <f>'Call &amp; Surf Mobil S'!E40</f>
        <v>1591.1499999999999</v>
      </c>
      <c r="F69" s="2">
        <f>'Complete Mobil S'!E40</f>
        <v>1482.7500000000002</v>
      </c>
      <c r="G69" s="2">
        <f>'Complete Mobil XL'!E40</f>
        <v>2568.75</v>
      </c>
    </row>
    <row r="70" spans="1:7" x14ac:dyDescent="0.25">
      <c r="A70">
        <v>190</v>
      </c>
      <c r="B70" s="2">
        <f>Simyo!E41</f>
        <v>1387</v>
      </c>
      <c r="C70" s="2">
        <f>DiscoTEL!E41</f>
        <v>1391.8</v>
      </c>
      <c r="D70" s="2">
        <f>'Call &amp; Surf Mobil XS'!E41</f>
        <v>2182.35</v>
      </c>
      <c r="E70" s="2">
        <f>'Call &amp; Surf Mobil S'!E41</f>
        <v>1625.95</v>
      </c>
      <c r="F70" s="2">
        <f>'Complete Mobil S'!E41</f>
        <v>1517.5500000000002</v>
      </c>
      <c r="G70" s="2">
        <f>'Complete Mobil XL'!E41</f>
        <v>2568.75</v>
      </c>
    </row>
    <row r="71" spans="1:7" x14ac:dyDescent="0.25">
      <c r="A71">
        <v>195</v>
      </c>
      <c r="B71" s="2">
        <f>Simyo!E42</f>
        <v>1397.8000000000002</v>
      </c>
      <c r="C71" s="2">
        <f>DiscoTEL!E42</f>
        <v>1400.8</v>
      </c>
      <c r="D71" s="2">
        <f>'Call &amp; Surf Mobil XS'!E42</f>
        <v>2217.1499999999996</v>
      </c>
      <c r="E71" s="2">
        <f>'Call &amp; Surf Mobil S'!E42</f>
        <v>1660.7500000000002</v>
      </c>
      <c r="F71" s="2">
        <f>'Complete Mobil S'!E42</f>
        <v>1552.3500000000001</v>
      </c>
      <c r="G71" s="2">
        <f>'Complete Mobil XL'!E42</f>
        <v>2568.75</v>
      </c>
    </row>
    <row r="72" spans="1:7" x14ac:dyDescent="0.25">
      <c r="A72">
        <v>200</v>
      </c>
      <c r="B72" s="2">
        <f>Simyo!E43</f>
        <v>1408.6</v>
      </c>
      <c r="C72" s="2">
        <f>DiscoTEL!E43</f>
        <v>1409.8</v>
      </c>
      <c r="D72" s="2">
        <f>'Call &amp; Surf Mobil XS'!E43</f>
        <v>2251.9499999999998</v>
      </c>
      <c r="E72" s="2">
        <f>'Call &amp; Surf Mobil S'!E43</f>
        <v>1695.55</v>
      </c>
      <c r="F72" s="2">
        <f>'Complete Mobil S'!E43</f>
        <v>1587.15</v>
      </c>
      <c r="G72" s="2">
        <f>'Complete Mobil XL'!E43</f>
        <v>2568.75</v>
      </c>
    </row>
    <row r="73" spans="1:7" x14ac:dyDescent="0.25">
      <c r="A73">
        <v>205</v>
      </c>
      <c r="B73" s="2">
        <f>Simyo!E44</f>
        <v>1419.4</v>
      </c>
      <c r="C73" s="2">
        <f>DiscoTEL!E44</f>
        <v>1418.8</v>
      </c>
      <c r="D73" s="2">
        <f>'Call &amp; Surf Mobil XS'!E44</f>
        <v>2286.75</v>
      </c>
      <c r="E73" s="2">
        <f>'Call &amp; Surf Mobil S'!E44</f>
        <v>1730.35</v>
      </c>
      <c r="F73" s="2">
        <f>'Complete Mobil S'!E44</f>
        <v>1621.95</v>
      </c>
      <c r="G73" s="2">
        <f>'Complete Mobil XL'!E44</f>
        <v>2568.75</v>
      </c>
    </row>
    <row r="74" spans="1:7" x14ac:dyDescent="0.25">
      <c r="A74">
        <v>210</v>
      </c>
      <c r="B74" s="2">
        <f>Simyo!E45</f>
        <v>1430.1999999999998</v>
      </c>
      <c r="C74" s="2">
        <f>DiscoTEL!E45</f>
        <v>1427.8</v>
      </c>
      <c r="D74" s="2">
        <f>'Call &amp; Surf Mobil XS'!E45</f>
        <v>2321.5500000000002</v>
      </c>
      <c r="E74" s="2">
        <f>'Call &amp; Surf Mobil S'!E45</f>
        <v>1765.1499999999999</v>
      </c>
      <c r="F74" s="2">
        <f>'Complete Mobil S'!E45</f>
        <v>1656.7500000000002</v>
      </c>
      <c r="G74" s="2">
        <f>'Complete Mobil XL'!E45</f>
        <v>2568.75</v>
      </c>
    </row>
    <row r="75" spans="1:7" x14ac:dyDescent="0.25">
      <c r="A75">
        <v>215</v>
      </c>
      <c r="B75" s="2">
        <f>Simyo!E46</f>
        <v>1441</v>
      </c>
      <c r="C75" s="2">
        <f>DiscoTEL!E46</f>
        <v>1436.8</v>
      </c>
      <c r="D75" s="2">
        <f>'Call &amp; Surf Mobil XS'!E46</f>
        <v>2356.35</v>
      </c>
      <c r="E75" s="2">
        <f>'Call &amp; Surf Mobil S'!E46</f>
        <v>1799.95</v>
      </c>
      <c r="F75" s="2">
        <f>'Complete Mobil S'!E46</f>
        <v>1691.5500000000002</v>
      </c>
      <c r="G75" s="2">
        <f>'Complete Mobil XL'!E46</f>
        <v>2568.75</v>
      </c>
    </row>
    <row r="76" spans="1:7" x14ac:dyDescent="0.25">
      <c r="A76">
        <v>220</v>
      </c>
      <c r="B76" s="2">
        <f>Simyo!E47</f>
        <v>1451.8000000000002</v>
      </c>
      <c r="C76" s="2">
        <f>DiscoTEL!E47</f>
        <v>1445.8</v>
      </c>
      <c r="D76" s="2">
        <f>'Call &amp; Surf Mobil XS'!E47</f>
        <v>2391.1499999999996</v>
      </c>
      <c r="E76" s="2">
        <f>'Call &amp; Surf Mobil S'!E47</f>
        <v>1834.75</v>
      </c>
      <c r="F76" s="2">
        <f>'Complete Mobil S'!E47</f>
        <v>1726.3500000000001</v>
      </c>
      <c r="G76" s="2">
        <f>'Complete Mobil XL'!E47</f>
        <v>2568.75</v>
      </c>
    </row>
    <row r="77" spans="1:7" x14ac:dyDescent="0.25">
      <c r="A77">
        <v>225</v>
      </c>
      <c r="B77" s="2">
        <f>Simyo!E48</f>
        <v>1462.6</v>
      </c>
      <c r="C77" s="2">
        <f>DiscoTEL!E48</f>
        <v>1454.8</v>
      </c>
      <c r="D77" s="2">
        <f>'Call &amp; Surf Mobil XS'!E48</f>
        <v>2425.9499999999998</v>
      </c>
      <c r="E77" s="2">
        <f>'Call &amp; Surf Mobil S'!E48</f>
        <v>1869.55</v>
      </c>
      <c r="F77" s="2">
        <f>'Complete Mobil S'!E48</f>
        <v>1761.1499999999999</v>
      </c>
      <c r="G77" s="2">
        <f>'Complete Mobil XL'!E48</f>
        <v>2568.75</v>
      </c>
    </row>
    <row r="78" spans="1:7" x14ac:dyDescent="0.25">
      <c r="A78">
        <v>230</v>
      </c>
      <c r="B78" s="2">
        <f>Simyo!E49</f>
        <v>1473.4</v>
      </c>
      <c r="C78" s="2">
        <f>DiscoTEL!E49</f>
        <v>1463.8</v>
      </c>
      <c r="D78" s="2">
        <f>'Call &amp; Surf Mobil XS'!E49</f>
        <v>2460.75</v>
      </c>
      <c r="E78" s="2">
        <f>'Call &amp; Surf Mobil S'!E49</f>
        <v>1904.35</v>
      </c>
      <c r="F78" s="2">
        <f>'Complete Mobil S'!E49</f>
        <v>1795.95</v>
      </c>
      <c r="G78" s="2">
        <f>'Complete Mobil XL'!E49</f>
        <v>2568.75</v>
      </c>
    </row>
    <row r="79" spans="1:7" x14ac:dyDescent="0.25">
      <c r="A79">
        <v>235</v>
      </c>
      <c r="B79" s="2">
        <f>Simyo!E50</f>
        <v>1484.1999999999998</v>
      </c>
      <c r="C79" s="2">
        <f>DiscoTEL!E50</f>
        <v>1472.8</v>
      </c>
      <c r="D79" s="2">
        <f>'Call &amp; Surf Mobil XS'!E50</f>
        <v>2495.5500000000002</v>
      </c>
      <c r="E79" s="2">
        <f>'Call &amp; Surf Mobil S'!E50</f>
        <v>1939.1499999999999</v>
      </c>
      <c r="F79" s="2">
        <f>'Complete Mobil S'!E50</f>
        <v>1830.7500000000002</v>
      </c>
      <c r="G79" s="2">
        <f>'Complete Mobil XL'!E50</f>
        <v>2568.75</v>
      </c>
    </row>
    <row r="80" spans="1:7" x14ac:dyDescent="0.25">
      <c r="A80">
        <v>240</v>
      </c>
      <c r="B80" s="2">
        <f>Simyo!E51</f>
        <v>1495</v>
      </c>
      <c r="C80" s="2">
        <f>DiscoTEL!E51</f>
        <v>1481.8</v>
      </c>
      <c r="D80" s="2">
        <f>'Call &amp; Surf Mobil XS'!E51</f>
        <v>2530.35</v>
      </c>
      <c r="E80" s="2">
        <f>'Call &amp; Surf Mobil S'!E51</f>
        <v>1973.95</v>
      </c>
      <c r="F80" s="2">
        <f>'Complete Mobil S'!E51</f>
        <v>1865.5500000000002</v>
      </c>
      <c r="G80" s="2">
        <f>'Complete Mobil XL'!E51</f>
        <v>2568.75</v>
      </c>
    </row>
    <row r="81" spans="1:7" x14ac:dyDescent="0.25">
      <c r="A81">
        <v>245</v>
      </c>
      <c r="B81" s="2">
        <f>Simyo!E52</f>
        <v>1505.8000000000002</v>
      </c>
      <c r="C81" s="2">
        <f>DiscoTEL!E52</f>
        <v>1490.8</v>
      </c>
      <c r="D81" s="2">
        <f>'Call &amp; Surf Mobil XS'!E52</f>
        <v>2565.1499999999996</v>
      </c>
      <c r="E81" s="2">
        <f>'Call &amp; Surf Mobil S'!E52</f>
        <v>2008.7500000000002</v>
      </c>
      <c r="F81" s="2">
        <f>'Complete Mobil S'!E52</f>
        <v>1900.35</v>
      </c>
      <c r="G81" s="2">
        <f>'Complete Mobil XL'!E52</f>
        <v>2568.75</v>
      </c>
    </row>
    <row r="82" spans="1:7" x14ac:dyDescent="0.25">
      <c r="A82">
        <v>250</v>
      </c>
      <c r="B82" s="2">
        <f>Simyo!E53</f>
        <v>1516.6</v>
      </c>
      <c r="C82" s="2">
        <f>DiscoTEL!E53</f>
        <v>1499.8</v>
      </c>
      <c r="D82" s="2">
        <f>'Call &amp; Surf Mobil XS'!E53</f>
        <v>2599.9499999999998</v>
      </c>
      <c r="E82" s="2">
        <f>'Call &amp; Surf Mobil S'!E53</f>
        <v>2043.55</v>
      </c>
      <c r="F82" s="2">
        <f>'Complete Mobil S'!E53</f>
        <v>1935.1499999999999</v>
      </c>
      <c r="G82" s="2">
        <f>'Complete Mobil XL'!E53</f>
        <v>2568.75</v>
      </c>
    </row>
    <row r="83" spans="1:7" x14ac:dyDescent="0.25">
      <c r="A83">
        <v>255</v>
      </c>
      <c r="B83" s="2">
        <f>Simyo!E54</f>
        <v>1527.4</v>
      </c>
      <c r="C83" s="2">
        <f>DiscoTEL!E54</f>
        <v>1508.8000000000002</v>
      </c>
      <c r="D83" s="2">
        <f>'Call &amp; Surf Mobil XS'!E54</f>
        <v>2634.75</v>
      </c>
      <c r="E83" s="2">
        <f>'Call &amp; Surf Mobil S'!E54</f>
        <v>2078.35</v>
      </c>
      <c r="F83" s="2">
        <f>'Complete Mobil S'!E54</f>
        <v>1969.95</v>
      </c>
      <c r="G83" s="2">
        <f>'Complete Mobil XL'!E54</f>
        <v>2568.75</v>
      </c>
    </row>
    <row r="84" spans="1:7" x14ac:dyDescent="0.25">
      <c r="A84">
        <v>260</v>
      </c>
      <c r="B84" s="2">
        <f>Simyo!E55</f>
        <v>1538.1999999999998</v>
      </c>
      <c r="C84" s="2">
        <f>DiscoTEL!E55</f>
        <v>1517.8000000000002</v>
      </c>
      <c r="D84" s="2">
        <f>'Call &amp; Surf Mobil XS'!E55</f>
        <v>2669.55</v>
      </c>
      <c r="E84" s="2">
        <f>'Call &amp; Surf Mobil S'!E55</f>
        <v>2113.1499999999996</v>
      </c>
      <c r="F84" s="2">
        <f>'Complete Mobil S'!E55</f>
        <v>2004.7500000000002</v>
      </c>
      <c r="G84" s="2">
        <f>'Complete Mobil XL'!E55</f>
        <v>2568.75</v>
      </c>
    </row>
    <row r="85" spans="1:7" x14ac:dyDescent="0.25">
      <c r="A85">
        <v>265</v>
      </c>
      <c r="B85" s="2">
        <f>Simyo!E56</f>
        <v>1549</v>
      </c>
      <c r="C85" s="2">
        <f>DiscoTEL!E56</f>
        <v>1526.8000000000002</v>
      </c>
      <c r="D85" s="2">
        <f>'Call &amp; Surf Mobil XS'!E56</f>
        <v>2704.3499999999995</v>
      </c>
      <c r="E85" s="2">
        <f>'Call &amp; Surf Mobil S'!E56</f>
        <v>2147.9499999999998</v>
      </c>
      <c r="F85" s="2">
        <f>'Complete Mobil S'!E56</f>
        <v>2039.5500000000002</v>
      </c>
      <c r="G85" s="2">
        <f>'Complete Mobil XL'!E56</f>
        <v>2568.75</v>
      </c>
    </row>
    <row r="86" spans="1:7" x14ac:dyDescent="0.25">
      <c r="A86">
        <v>270</v>
      </c>
      <c r="B86" s="2">
        <f>Simyo!E57</f>
        <v>1559.8000000000002</v>
      </c>
      <c r="C86" s="2">
        <f>DiscoTEL!E57</f>
        <v>1535.8000000000002</v>
      </c>
      <c r="D86" s="2">
        <f>'Call &amp; Surf Mobil XS'!E57</f>
        <v>2739.1499999999996</v>
      </c>
      <c r="E86" s="2">
        <f>'Call &amp; Surf Mobil S'!E57</f>
        <v>2182.75</v>
      </c>
      <c r="F86" s="2">
        <f>'Complete Mobil S'!E57</f>
        <v>2074.35</v>
      </c>
      <c r="G86" s="2">
        <f>'Complete Mobil XL'!E57</f>
        <v>2568.75</v>
      </c>
    </row>
    <row r="87" spans="1:7" x14ac:dyDescent="0.25">
      <c r="A87">
        <v>275</v>
      </c>
      <c r="B87" s="2">
        <f>Simyo!E58</f>
        <v>1570.6</v>
      </c>
      <c r="C87" s="2">
        <f>DiscoTEL!E58</f>
        <v>1544.8000000000002</v>
      </c>
      <c r="D87" s="2">
        <f>'Call &amp; Surf Mobil XS'!E58</f>
        <v>2773.95</v>
      </c>
      <c r="E87" s="2">
        <f>'Call &amp; Surf Mobil S'!E58</f>
        <v>2217.5499999999997</v>
      </c>
      <c r="F87" s="2">
        <f>'Complete Mobil S'!E58</f>
        <v>2109.1499999999996</v>
      </c>
      <c r="G87" s="2">
        <f>'Complete Mobil XL'!E58</f>
        <v>2568.75</v>
      </c>
    </row>
    <row r="88" spans="1:7" x14ac:dyDescent="0.25">
      <c r="A88">
        <v>280</v>
      </c>
      <c r="B88" s="2">
        <f>Simyo!E59</f>
        <v>1581.4</v>
      </c>
      <c r="C88" s="2">
        <f>DiscoTEL!E59</f>
        <v>1553.8000000000002</v>
      </c>
      <c r="D88" s="2">
        <f>'Call &amp; Surf Mobil XS'!E59</f>
        <v>2808.75</v>
      </c>
      <c r="E88" s="2">
        <f>'Call &amp; Surf Mobil S'!E59</f>
        <v>2252.35</v>
      </c>
      <c r="F88" s="2">
        <f>'Complete Mobil S'!E59</f>
        <v>2143.9499999999998</v>
      </c>
      <c r="G88" s="2">
        <f>'Complete Mobil XL'!E59</f>
        <v>2568.75</v>
      </c>
    </row>
    <row r="89" spans="1:7" x14ac:dyDescent="0.25">
      <c r="A89">
        <v>285</v>
      </c>
      <c r="B89" s="2">
        <f>Simyo!E60</f>
        <v>1592.1999999999998</v>
      </c>
      <c r="C89" s="2">
        <f>DiscoTEL!E60</f>
        <v>1562.8000000000002</v>
      </c>
      <c r="D89" s="2">
        <f>'Call &amp; Surf Mobil XS'!E60</f>
        <v>2843.55</v>
      </c>
      <c r="E89" s="2">
        <f>'Call &amp; Surf Mobil S'!E60</f>
        <v>2287.1499999999996</v>
      </c>
      <c r="F89" s="2">
        <f>'Complete Mobil S'!E60</f>
        <v>2178.75</v>
      </c>
      <c r="G89" s="2">
        <f>'Complete Mobil XL'!E60</f>
        <v>2568.75</v>
      </c>
    </row>
    <row r="90" spans="1:7" x14ac:dyDescent="0.25">
      <c r="A90">
        <v>290</v>
      </c>
      <c r="B90" s="2">
        <f>Simyo!E61</f>
        <v>1603</v>
      </c>
      <c r="C90" s="2">
        <f>DiscoTEL!E61</f>
        <v>1571.8000000000002</v>
      </c>
      <c r="D90" s="2">
        <f>'Call &amp; Surf Mobil XS'!E61</f>
        <v>2878.3499999999995</v>
      </c>
      <c r="E90" s="2">
        <f>'Call &amp; Surf Mobil S'!E61</f>
        <v>2321.9499999999998</v>
      </c>
      <c r="F90" s="2">
        <f>'Complete Mobil S'!E61</f>
        <v>2213.5500000000002</v>
      </c>
      <c r="G90" s="2">
        <f>'Complete Mobil XL'!E61</f>
        <v>2568.75</v>
      </c>
    </row>
    <row r="91" spans="1:7" x14ac:dyDescent="0.25">
      <c r="A91">
        <v>295</v>
      </c>
      <c r="B91" s="2">
        <f>Simyo!E62</f>
        <v>1613.8000000000002</v>
      </c>
      <c r="C91" s="2">
        <f>DiscoTEL!E62</f>
        <v>1580.8000000000002</v>
      </c>
      <c r="D91" s="2">
        <f>'Call &amp; Surf Mobil XS'!E62</f>
        <v>2913.1499999999996</v>
      </c>
      <c r="E91" s="2">
        <f>'Call &amp; Surf Mobil S'!E62</f>
        <v>2356.75</v>
      </c>
      <c r="F91" s="2">
        <f>'Complete Mobil S'!E62</f>
        <v>2248.35</v>
      </c>
      <c r="G91" s="2">
        <f>'Complete Mobil XL'!E62</f>
        <v>2568.75</v>
      </c>
    </row>
    <row r="92" spans="1:7" x14ac:dyDescent="0.25">
      <c r="A92">
        <v>300</v>
      </c>
      <c r="B92" s="2">
        <f>Simyo!E63</f>
        <v>1624.6</v>
      </c>
      <c r="C92" s="2">
        <f>DiscoTEL!E63</f>
        <v>1589.8000000000002</v>
      </c>
      <c r="D92" s="2">
        <f>'Call &amp; Surf Mobil XS'!E63</f>
        <v>2947.95</v>
      </c>
      <c r="E92" s="2">
        <f>'Call &amp; Surf Mobil S'!E63</f>
        <v>2391.5499999999997</v>
      </c>
      <c r="F92" s="2">
        <f>'Complete Mobil S'!E63</f>
        <v>2283.1499999999996</v>
      </c>
      <c r="G92" s="2">
        <f>'Complete Mobil XL'!E63</f>
        <v>2568.75</v>
      </c>
    </row>
    <row r="93" spans="1:7" x14ac:dyDescent="0.25">
      <c r="A93">
        <v>305</v>
      </c>
      <c r="B93" s="2">
        <f>Simyo!E64</f>
        <v>1635.4</v>
      </c>
      <c r="C93" s="2">
        <f>DiscoTEL!E64</f>
        <v>1598.8000000000002</v>
      </c>
      <c r="D93" s="2">
        <f>'Call &amp; Surf Mobil XS'!E64</f>
        <v>2982.75</v>
      </c>
      <c r="E93" s="2">
        <f>'Call &amp; Surf Mobil S'!E64</f>
        <v>2426.35</v>
      </c>
      <c r="F93" s="2">
        <f>'Complete Mobil S'!E64</f>
        <v>2317.9499999999998</v>
      </c>
      <c r="G93" s="2">
        <f>'Complete Mobil XL'!E64</f>
        <v>2568.75</v>
      </c>
    </row>
    <row r="94" spans="1:7" x14ac:dyDescent="0.25">
      <c r="A94">
        <v>310</v>
      </c>
      <c r="B94" s="2">
        <f>Simyo!E65</f>
        <v>1646.1999999999998</v>
      </c>
      <c r="C94" s="2">
        <f>DiscoTEL!E65</f>
        <v>1607.8000000000002</v>
      </c>
      <c r="D94" s="2">
        <f>'Call &amp; Surf Mobil XS'!E65</f>
        <v>3017.55</v>
      </c>
      <c r="E94" s="2">
        <f>'Call &amp; Surf Mobil S'!E65</f>
        <v>2461.1499999999996</v>
      </c>
      <c r="F94" s="2">
        <f>'Complete Mobil S'!E65</f>
        <v>2352.75</v>
      </c>
      <c r="G94" s="2">
        <f>'Complete Mobil XL'!E65</f>
        <v>2568.75</v>
      </c>
    </row>
    <row r="95" spans="1:7" x14ac:dyDescent="0.25">
      <c r="A95">
        <v>315</v>
      </c>
      <c r="B95" s="2">
        <f>Simyo!E66</f>
        <v>1657</v>
      </c>
      <c r="C95" s="2">
        <f>DiscoTEL!E66</f>
        <v>1616.8000000000002</v>
      </c>
      <c r="D95" s="2">
        <f>'Call &amp; Surf Mobil XS'!E66</f>
        <v>3052.3499999999995</v>
      </c>
      <c r="E95" s="2">
        <f>'Call &amp; Surf Mobil S'!E66</f>
        <v>2495.9499999999998</v>
      </c>
      <c r="F95" s="2">
        <f>'Complete Mobil S'!E66</f>
        <v>2387.5500000000002</v>
      </c>
      <c r="G95" s="2">
        <f>'Complete Mobil XL'!E66</f>
        <v>2568.75</v>
      </c>
    </row>
    <row r="96" spans="1:7" x14ac:dyDescent="0.25">
      <c r="A96">
        <v>320</v>
      </c>
      <c r="B96" s="2">
        <f>Simyo!E67</f>
        <v>1667.8</v>
      </c>
      <c r="C96" s="2">
        <f>DiscoTEL!E67</f>
        <v>1625.8000000000002</v>
      </c>
      <c r="D96" s="2">
        <f>'Call &amp; Surf Mobil XS'!E67</f>
        <v>3087.1499999999996</v>
      </c>
      <c r="E96" s="2">
        <f>'Call &amp; Surf Mobil S'!E67</f>
        <v>2530.7499999999995</v>
      </c>
      <c r="F96" s="2">
        <f>'Complete Mobil S'!E67</f>
        <v>2422.3499999999995</v>
      </c>
      <c r="G96" s="2">
        <f>'Complete Mobil XL'!E67</f>
        <v>2568.75</v>
      </c>
    </row>
    <row r="97" spans="1:7" x14ac:dyDescent="0.25">
      <c r="A97">
        <v>325</v>
      </c>
      <c r="B97" s="2">
        <f>Simyo!E68</f>
        <v>1678.6</v>
      </c>
      <c r="C97" s="2">
        <f>DiscoTEL!E68</f>
        <v>1634.8000000000002</v>
      </c>
      <c r="D97" s="2">
        <f>'Call &amp; Surf Mobil XS'!E68</f>
        <v>3121.95</v>
      </c>
      <c r="E97" s="2">
        <f>'Call &amp; Surf Mobil S'!E68</f>
        <v>2565.5499999999997</v>
      </c>
      <c r="F97" s="2">
        <f>'Complete Mobil S'!E68</f>
        <v>2457.1499999999996</v>
      </c>
      <c r="G97" s="2">
        <f>'Complete Mobil XL'!E68</f>
        <v>2568.75</v>
      </c>
    </row>
    <row r="98" spans="1:7" x14ac:dyDescent="0.25">
      <c r="A98">
        <v>330</v>
      </c>
      <c r="B98" s="2">
        <f>Simyo!E69</f>
        <v>1689.4</v>
      </c>
      <c r="C98" s="2">
        <f>DiscoTEL!E69</f>
        <v>1643.8000000000002</v>
      </c>
      <c r="D98" s="2">
        <f>'Call &amp; Surf Mobil XS'!E69</f>
        <v>3156.75</v>
      </c>
      <c r="E98" s="2">
        <f>'Call &amp; Surf Mobil S'!E69</f>
        <v>2600.3499999999995</v>
      </c>
      <c r="F98" s="2">
        <f>'Complete Mobil S'!E69</f>
        <v>2491.9499999999998</v>
      </c>
      <c r="G98" s="2">
        <f>'Complete Mobil XL'!E69</f>
        <v>2568.75</v>
      </c>
    </row>
    <row r="99" spans="1:7" x14ac:dyDescent="0.25">
      <c r="A99">
        <v>335</v>
      </c>
      <c r="B99" s="2">
        <f>Simyo!E70</f>
        <v>1700.1999999999998</v>
      </c>
      <c r="C99" s="2">
        <f>DiscoTEL!E70</f>
        <v>1652.8000000000002</v>
      </c>
      <c r="D99" s="2">
        <f>'Call &amp; Surf Mobil XS'!E70</f>
        <v>3191.55</v>
      </c>
      <c r="E99" s="2">
        <f>'Call &amp; Surf Mobil S'!E70</f>
        <v>2635.1499999999996</v>
      </c>
      <c r="F99" s="2">
        <f>'Complete Mobil S'!E70</f>
        <v>2526.75</v>
      </c>
      <c r="G99" s="2">
        <f>'Complete Mobil XL'!E70</f>
        <v>2568.75</v>
      </c>
    </row>
    <row r="100" spans="1:7" x14ac:dyDescent="0.25">
      <c r="A100">
        <v>340</v>
      </c>
      <c r="B100" s="2">
        <f>Simyo!E71</f>
        <v>1711</v>
      </c>
      <c r="C100" s="2">
        <f>DiscoTEL!E71</f>
        <v>1661.8000000000002</v>
      </c>
      <c r="D100" s="2">
        <f>'Call &amp; Surf Mobil XS'!E71</f>
        <v>3226.3499999999995</v>
      </c>
      <c r="E100" s="2">
        <f>'Call &amp; Surf Mobil S'!E71</f>
        <v>2669.95</v>
      </c>
      <c r="F100" s="2">
        <f>'Complete Mobil S'!E71</f>
        <v>2561.5500000000002</v>
      </c>
      <c r="G100" s="2">
        <f>'Complete Mobil XL'!E71</f>
        <v>2568.75</v>
      </c>
    </row>
    <row r="101" spans="1:7" x14ac:dyDescent="0.25">
      <c r="A101">
        <v>345</v>
      </c>
      <c r="B101" s="2">
        <f>Simyo!E72</f>
        <v>1721.8</v>
      </c>
      <c r="C101" s="2">
        <f>DiscoTEL!E72</f>
        <v>1670.8000000000002</v>
      </c>
      <c r="D101" s="2">
        <f>'Call &amp; Surf Mobil XS'!E72</f>
        <v>3261.1499999999996</v>
      </c>
      <c r="E101" s="2">
        <f>'Call &amp; Surf Mobil S'!E72</f>
        <v>2704.75</v>
      </c>
      <c r="F101" s="2">
        <f>'Complete Mobil S'!E72</f>
        <v>2596.3499999999995</v>
      </c>
      <c r="G101" s="2">
        <f>'Complete Mobil XL'!E72</f>
        <v>2568.75</v>
      </c>
    </row>
    <row r="102" spans="1:7" x14ac:dyDescent="0.25">
      <c r="A102">
        <v>350</v>
      </c>
      <c r="B102" s="2">
        <f>Simyo!E73</f>
        <v>1732.6</v>
      </c>
      <c r="C102" s="2">
        <f>DiscoTEL!E73</f>
        <v>1679.8000000000002</v>
      </c>
      <c r="D102" s="2">
        <f>'Call &amp; Surf Mobil XS'!E73</f>
        <v>3295.95</v>
      </c>
      <c r="E102" s="2">
        <f>'Call &amp; Surf Mobil S'!E73</f>
        <v>2739.5499999999997</v>
      </c>
      <c r="F102" s="2">
        <f>'Complete Mobil S'!E73</f>
        <v>2631.1499999999996</v>
      </c>
      <c r="G102" s="2">
        <f>'Complete Mobil XL'!E73</f>
        <v>2568.75</v>
      </c>
    </row>
    <row r="103" spans="1:7" x14ac:dyDescent="0.25">
      <c r="A103">
        <v>355</v>
      </c>
      <c r="B103" s="2">
        <f>Simyo!E74</f>
        <v>1743.4</v>
      </c>
      <c r="C103" s="2">
        <f>DiscoTEL!E74</f>
        <v>1688.8000000000002</v>
      </c>
      <c r="D103" s="2">
        <f>'Call &amp; Surf Mobil XS'!E74</f>
        <v>3330.75</v>
      </c>
      <c r="E103" s="2">
        <f>'Call &amp; Surf Mobil S'!E74</f>
        <v>2774.3499999999995</v>
      </c>
      <c r="F103" s="2">
        <f>'Complete Mobil S'!E74</f>
        <v>2665.95</v>
      </c>
      <c r="G103" s="2">
        <f>'Complete Mobil XL'!E74</f>
        <v>2568.75</v>
      </c>
    </row>
    <row r="104" spans="1:7" x14ac:dyDescent="0.25">
      <c r="A104">
        <v>360</v>
      </c>
      <c r="B104" s="2">
        <f>Simyo!E75</f>
        <v>1754.1999999999998</v>
      </c>
      <c r="C104" s="2">
        <f>DiscoTEL!E75</f>
        <v>1697.8000000000002</v>
      </c>
      <c r="D104" s="2">
        <f>'Call &amp; Surf Mobil XS'!E75</f>
        <v>3365.55</v>
      </c>
      <c r="E104" s="2">
        <f>'Call &amp; Surf Mobil S'!E75</f>
        <v>2809.1499999999996</v>
      </c>
      <c r="F104" s="2">
        <f>'Complete Mobil S'!E75</f>
        <v>2700.7499999999995</v>
      </c>
      <c r="G104" s="2">
        <f>'Complete Mobil XL'!E75</f>
        <v>2568.75</v>
      </c>
    </row>
    <row r="105" spans="1:7" x14ac:dyDescent="0.25">
      <c r="A105">
        <v>365</v>
      </c>
      <c r="B105" s="2">
        <f>Simyo!E76</f>
        <v>1765</v>
      </c>
      <c r="C105" s="2">
        <f>DiscoTEL!E76</f>
        <v>1706.8000000000002</v>
      </c>
      <c r="D105" s="2">
        <f>'Call &amp; Surf Mobil XS'!E76</f>
        <v>3400.3499999999995</v>
      </c>
      <c r="E105" s="2">
        <f>'Call &amp; Surf Mobil S'!E76</f>
        <v>2843.95</v>
      </c>
      <c r="F105" s="2">
        <f>'Complete Mobil S'!E76</f>
        <v>2735.55</v>
      </c>
      <c r="G105" s="2">
        <f>'Complete Mobil XL'!E76</f>
        <v>2568.75</v>
      </c>
    </row>
    <row r="106" spans="1:7" x14ac:dyDescent="0.25">
      <c r="A106">
        <v>370</v>
      </c>
      <c r="B106" s="2">
        <f>Simyo!E77</f>
        <v>1775.8</v>
      </c>
      <c r="C106" s="2">
        <f>DiscoTEL!E77</f>
        <v>1715.8000000000002</v>
      </c>
      <c r="D106" s="2">
        <f>'Call &amp; Surf Mobil XS'!E77</f>
        <v>3435.1499999999996</v>
      </c>
      <c r="E106" s="2">
        <f>'Call &amp; Surf Mobil S'!E77</f>
        <v>2878.75</v>
      </c>
      <c r="F106" s="2">
        <f>'Complete Mobil S'!E77</f>
        <v>2770.3499999999995</v>
      </c>
      <c r="G106" s="2">
        <f>'Complete Mobil XL'!E77</f>
        <v>2568.75</v>
      </c>
    </row>
    <row r="107" spans="1:7" x14ac:dyDescent="0.25">
      <c r="A107">
        <v>375</v>
      </c>
      <c r="B107" s="2">
        <f>Simyo!E78</f>
        <v>1786.6</v>
      </c>
      <c r="C107" s="2">
        <f>DiscoTEL!E78</f>
        <v>1724.8000000000002</v>
      </c>
      <c r="D107" s="2">
        <f>'Call &amp; Surf Mobil XS'!E78</f>
        <v>3469.95</v>
      </c>
      <c r="E107" s="2">
        <f>'Call &amp; Surf Mobil S'!E78</f>
        <v>2913.5499999999997</v>
      </c>
      <c r="F107" s="2">
        <f>'Complete Mobil S'!E78</f>
        <v>2805.1499999999996</v>
      </c>
      <c r="G107" s="2">
        <f>'Complete Mobil XL'!E78</f>
        <v>2568.75</v>
      </c>
    </row>
    <row r="108" spans="1:7" x14ac:dyDescent="0.25">
      <c r="A108">
        <v>380</v>
      </c>
      <c r="B108" s="2">
        <f>Simyo!E79</f>
        <v>1797.3999999999999</v>
      </c>
      <c r="C108" s="2">
        <f>DiscoTEL!E79</f>
        <v>1733.8000000000002</v>
      </c>
      <c r="D108" s="2">
        <f>'Call &amp; Surf Mobil XS'!E79</f>
        <v>3504.75</v>
      </c>
      <c r="E108" s="2">
        <f>'Call &amp; Surf Mobil S'!E79</f>
        <v>2948.3499999999995</v>
      </c>
      <c r="F108" s="2">
        <f>'Complete Mobil S'!E79</f>
        <v>2839.95</v>
      </c>
      <c r="G108" s="2">
        <f>'Complete Mobil XL'!E79</f>
        <v>2568.75</v>
      </c>
    </row>
    <row r="109" spans="1:7" x14ac:dyDescent="0.25">
      <c r="A109">
        <v>385</v>
      </c>
      <c r="B109" s="2">
        <f>Simyo!E80</f>
        <v>1808.1999999999998</v>
      </c>
      <c r="C109" s="2">
        <f>DiscoTEL!E80</f>
        <v>1742.8000000000002</v>
      </c>
      <c r="D109" s="2">
        <f>'Call &amp; Surf Mobil XS'!E80</f>
        <v>3539.55</v>
      </c>
      <c r="E109" s="2">
        <f>'Call &amp; Surf Mobil S'!E80</f>
        <v>2983.1499999999996</v>
      </c>
      <c r="F109" s="2">
        <f>'Complete Mobil S'!E80</f>
        <v>2874.75</v>
      </c>
      <c r="G109" s="2">
        <f>'Complete Mobil XL'!E80</f>
        <v>2568.75</v>
      </c>
    </row>
    <row r="110" spans="1:7" x14ac:dyDescent="0.25">
      <c r="A110">
        <v>390</v>
      </c>
      <c r="B110" s="2">
        <f>Simyo!E81</f>
        <v>1819</v>
      </c>
      <c r="C110" s="2">
        <f>DiscoTEL!E81</f>
        <v>1751.8000000000002</v>
      </c>
      <c r="D110" s="2">
        <f>'Call &amp; Surf Mobil XS'!E81</f>
        <v>3574.3499999999995</v>
      </c>
      <c r="E110" s="2">
        <f>'Call &amp; Surf Mobil S'!E81</f>
        <v>3017.95</v>
      </c>
      <c r="F110" s="2">
        <f>'Complete Mobil S'!E81</f>
        <v>2909.5499999999997</v>
      </c>
      <c r="G110" s="2">
        <f>'Complete Mobil XL'!E81</f>
        <v>2568.75</v>
      </c>
    </row>
    <row r="111" spans="1:7" x14ac:dyDescent="0.25">
      <c r="A111">
        <v>395</v>
      </c>
      <c r="B111" s="2">
        <f>Simyo!E82</f>
        <v>1829.8</v>
      </c>
      <c r="C111" s="2">
        <f>DiscoTEL!E82</f>
        <v>1760.8000000000002</v>
      </c>
      <c r="D111" s="2">
        <f>'Call &amp; Surf Mobil XS'!E82</f>
        <v>3609.1499999999996</v>
      </c>
      <c r="E111" s="2">
        <f>'Call &amp; Surf Mobil S'!E82</f>
        <v>3052.75</v>
      </c>
      <c r="F111" s="2">
        <f>'Complete Mobil S'!E82</f>
        <v>2944.3499999999995</v>
      </c>
      <c r="G111" s="2">
        <f>'Complete Mobil XL'!E82</f>
        <v>2568.75</v>
      </c>
    </row>
    <row r="112" spans="1:7" x14ac:dyDescent="0.25">
      <c r="A112">
        <v>400</v>
      </c>
      <c r="B112" s="2">
        <f>Simyo!E83</f>
        <v>1840.6</v>
      </c>
      <c r="C112" s="2">
        <f>DiscoTEL!E83</f>
        <v>1769.8000000000002</v>
      </c>
      <c r="D112" s="2">
        <f>'Call &amp; Surf Mobil XS'!E83</f>
        <v>3643.95</v>
      </c>
      <c r="E112" s="2">
        <f>'Call &amp; Surf Mobil S'!E83</f>
        <v>3087.5499999999997</v>
      </c>
      <c r="F112" s="2">
        <f>'Complete Mobil S'!E83</f>
        <v>2979.1499999999996</v>
      </c>
      <c r="G112" s="2">
        <f>'Complete Mobil XL'!E83</f>
        <v>2568.75</v>
      </c>
    </row>
    <row r="113" spans="1:7" x14ac:dyDescent="0.25">
      <c r="A113">
        <v>405</v>
      </c>
      <c r="B113" s="2">
        <f>Simyo!E84</f>
        <v>1851.3999999999999</v>
      </c>
      <c r="C113" s="2">
        <f>DiscoTEL!E84</f>
        <v>1778.8000000000002</v>
      </c>
      <c r="D113" s="2">
        <f>'Call &amp; Surf Mobil XS'!E84</f>
        <v>3678.75</v>
      </c>
      <c r="E113" s="2">
        <f>'Call &amp; Surf Mobil S'!E84</f>
        <v>3122.3499999999995</v>
      </c>
      <c r="F113" s="2">
        <f>'Complete Mobil S'!E84</f>
        <v>3013.95</v>
      </c>
      <c r="G113" s="2">
        <f>'Complete Mobil XL'!E84</f>
        <v>2568.75</v>
      </c>
    </row>
    <row r="114" spans="1:7" x14ac:dyDescent="0.25">
      <c r="A114">
        <v>410</v>
      </c>
      <c r="B114" s="2">
        <f>Simyo!E85</f>
        <v>1862.1999999999998</v>
      </c>
      <c r="C114" s="2">
        <f>DiscoTEL!E85</f>
        <v>1787.8000000000002</v>
      </c>
      <c r="D114" s="2">
        <f>'Call &amp; Surf Mobil XS'!E85</f>
        <v>3713.5499999999993</v>
      </c>
      <c r="E114" s="2">
        <f>'Call &amp; Surf Mobil S'!E85</f>
        <v>3157.1499999999996</v>
      </c>
      <c r="F114" s="2">
        <f>'Complete Mobil S'!E85</f>
        <v>3048.75</v>
      </c>
      <c r="G114" s="2">
        <f>'Complete Mobil XL'!E85</f>
        <v>2568.75</v>
      </c>
    </row>
    <row r="115" spans="1:7" x14ac:dyDescent="0.25">
      <c r="A115">
        <v>415</v>
      </c>
      <c r="B115" s="2">
        <f>Simyo!E86</f>
        <v>1873</v>
      </c>
      <c r="C115" s="2">
        <f>DiscoTEL!E86</f>
        <v>1796.8000000000002</v>
      </c>
      <c r="D115" s="2">
        <f>'Call &amp; Surf Mobil XS'!E86</f>
        <v>3748.3499999999995</v>
      </c>
      <c r="E115" s="2">
        <f>'Call &amp; Surf Mobil S'!E86</f>
        <v>3191.95</v>
      </c>
      <c r="F115" s="2">
        <f>'Complete Mobil S'!E86</f>
        <v>3083.5499999999997</v>
      </c>
      <c r="G115" s="2">
        <f>'Complete Mobil XL'!E86</f>
        <v>2568.75</v>
      </c>
    </row>
    <row r="116" spans="1:7" x14ac:dyDescent="0.25">
      <c r="A116">
        <v>420</v>
      </c>
      <c r="B116" s="2">
        <f>Simyo!E87</f>
        <v>1883.8</v>
      </c>
      <c r="C116" s="2">
        <f>DiscoTEL!E87</f>
        <v>1805.8000000000002</v>
      </c>
      <c r="D116" s="2">
        <f>'Call &amp; Surf Mobil XS'!E87</f>
        <v>3783.1499999999996</v>
      </c>
      <c r="E116" s="2">
        <f>'Call &amp; Surf Mobil S'!E87</f>
        <v>3226.75</v>
      </c>
      <c r="F116" s="2">
        <f>'Complete Mobil S'!E87</f>
        <v>3118.3499999999995</v>
      </c>
      <c r="G116" s="2">
        <f>'Complete Mobil XL'!E87</f>
        <v>2568.75</v>
      </c>
    </row>
    <row r="117" spans="1:7" x14ac:dyDescent="0.25">
      <c r="A117">
        <v>425</v>
      </c>
      <c r="B117" s="2">
        <f>Simyo!E88</f>
        <v>1894.6</v>
      </c>
      <c r="C117" s="2">
        <f>DiscoTEL!E88</f>
        <v>1814.8000000000002</v>
      </c>
      <c r="D117" s="2">
        <f>'Call &amp; Surf Mobil XS'!E88</f>
        <v>3817.95</v>
      </c>
      <c r="E117" s="2">
        <f>'Call &amp; Surf Mobil S'!E88</f>
        <v>3261.5499999999997</v>
      </c>
      <c r="F117" s="2">
        <f>'Complete Mobil S'!E88</f>
        <v>3153.1499999999996</v>
      </c>
      <c r="G117" s="2">
        <f>'Complete Mobil XL'!E88</f>
        <v>2568.75</v>
      </c>
    </row>
    <row r="118" spans="1:7" x14ac:dyDescent="0.25">
      <c r="A118">
        <v>430</v>
      </c>
      <c r="B118" s="2">
        <f>Simyo!E89</f>
        <v>1905.3999999999999</v>
      </c>
      <c r="C118" s="2">
        <f>DiscoTEL!E89</f>
        <v>1823.8000000000002</v>
      </c>
      <c r="D118" s="2">
        <f>'Call &amp; Surf Mobil XS'!E89</f>
        <v>3852.75</v>
      </c>
      <c r="E118" s="2">
        <f>'Call &amp; Surf Mobil S'!E89</f>
        <v>3296.3499999999995</v>
      </c>
      <c r="F118" s="2">
        <f>'Complete Mobil S'!E89</f>
        <v>3187.95</v>
      </c>
      <c r="G118" s="2">
        <f>'Complete Mobil XL'!E89</f>
        <v>2568.75</v>
      </c>
    </row>
    <row r="119" spans="1:7" x14ac:dyDescent="0.25">
      <c r="A119">
        <v>435</v>
      </c>
      <c r="B119" s="2">
        <f>Simyo!E90</f>
        <v>1912.6</v>
      </c>
      <c r="C119" s="2">
        <f>DiscoTEL!E90</f>
        <v>1832.8000000000002</v>
      </c>
      <c r="D119" s="2">
        <f>'Call &amp; Surf Mobil XS'!E90</f>
        <v>3887.5499999999993</v>
      </c>
      <c r="E119" s="2">
        <f>'Call &amp; Surf Mobil S'!E90</f>
        <v>3331.1499999999996</v>
      </c>
      <c r="F119" s="2">
        <f>'Complete Mobil S'!E90</f>
        <v>3222.75</v>
      </c>
      <c r="G119" s="2">
        <f>'Complete Mobil XL'!E90</f>
        <v>2568.75</v>
      </c>
    </row>
    <row r="120" spans="1:7" x14ac:dyDescent="0.25">
      <c r="A120">
        <v>440</v>
      </c>
      <c r="B120" s="2">
        <f>Simyo!E91</f>
        <v>1912.6</v>
      </c>
      <c r="C120" s="2">
        <f>DiscoTEL!E91</f>
        <v>1841.8000000000002</v>
      </c>
      <c r="D120" s="2">
        <f>'Call &amp; Surf Mobil XS'!E91</f>
        <v>3922.3499999999995</v>
      </c>
      <c r="E120" s="2">
        <f>'Call &amp; Surf Mobil S'!E91</f>
        <v>3365.95</v>
      </c>
      <c r="F120" s="2">
        <f>'Complete Mobil S'!E91</f>
        <v>3257.5499999999997</v>
      </c>
      <c r="G120" s="2">
        <f>'Complete Mobil XL'!E91</f>
        <v>2568.75</v>
      </c>
    </row>
    <row r="121" spans="1:7" x14ac:dyDescent="0.25">
      <c r="A121">
        <v>445</v>
      </c>
      <c r="B121" s="2">
        <f>Simyo!E92</f>
        <v>1912.6</v>
      </c>
      <c r="C121" s="2">
        <f>DiscoTEL!E92</f>
        <v>1850.8000000000002</v>
      </c>
      <c r="D121" s="2">
        <f>'Call &amp; Surf Mobil XS'!E92</f>
        <v>3957.1499999999996</v>
      </c>
      <c r="E121" s="2">
        <f>'Call &amp; Surf Mobil S'!E92</f>
        <v>3400.75</v>
      </c>
      <c r="F121" s="2">
        <f>'Complete Mobil S'!E92</f>
        <v>3292.3499999999995</v>
      </c>
      <c r="G121" s="2">
        <f>'Complete Mobil XL'!E92</f>
        <v>2568.75</v>
      </c>
    </row>
    <row r="122" spans="1:7" x14ac:dyDescent="0.25">
      <c r="A122">
        <v>450</v>
      </c>
      <c r="B122" s="2">
        <f>Simyo!E93</f>
        <v>1912.6</v>
      </c>
      <c r="C122" s="2">
        <f>DiscoTEL!E93</f>
        <v>1859.8000000000002</v>
      </c>
      <c r="D122" s="2">
        <f>'Call &amp; Surf Mobil XS'!E93</f>
        <v>3991.95</v>
      </c>
      <c r="E122" s="2">
        <f>'Call &amp; Surf Mobil S'!E93</f>
        <v>3435.5499999999997</v>
      </c>
      <c r="F122" s="2">
        <f>'Complete Mobil S'!E93</f>
        <v>3327.1499999999996</v>
      </c>
      <c r="G122" s="2">
        <f>'Complete Mobil XL'!E93</f>
        <v>2568.75</v>
      </c>
    </row>
    <row r="123" spans="1:7" x14ac:dyDescent="0.25">
      <c r="A123">
        <v>455</v>
      </c>
      <c r="B123" s="2">
        <f>Simyo!E94</f>
        <v>1912.6</v>
      </c>
      <c r="C123" s="2">
        <f>DiscoTEL!E94</f>
        <v>1868.8000000000002</v>
      </c>
      <c r="D123" s="2">
        <f>'Call &amp; Surf Mobil XS'!E94</f>
        <v>4026.75</v>
      </c>
      <c r="E123" s="2">
        <f>'Call &amp; Surf Mobil S'!E94</f>
        <v>3470.3499999999995</v>
      </c>
      <c r="F123" s="2">
        <f>'Complete Mobil S'!E94</f>
        <v>3361.95</v>
      </c>
      <c r="G123" s="2">
        <f>'Complete Mobil XL'!E94</f>
        <v>2568.75</v>
      </c>
    </row>
    <row r="124" spans="1:7" x14ac:dyDescent="0.25">
      <c r="A124">
        <v>460</v>
      </c>
      <c r="B124" s="2">
        <f>Simyo!E95</f>
        <v>1912.6</v>
      </c>
      <c r="C124" s="2">
        <f>DiscoTEL!E95</f>
        <v>1877.8000000000002</v>
      </c>
      <c r="D124" s="2">
        <f>'Call &amp; Surf Mobil XS'!E95</f>
        <v>4061.5499999999993</v>
      </c>
      <c r="E124" s="2">
        <f>'Call &amp; Surf Mobil S'!E95</f>
        <v>3505.1499999999996</v>
      </c>
      <c r="F124" s="2">
        <f>'Complete Mobil S'!E95</f>
        <v>3396.75</v>
      </c>
      <c r="G124" s="2">
        <f>'Complete Mobil XL'!E95</f>
        <v>2568.75</v>
      </c>
    </row>
    <row r="125" spans="1:7" x14ac:dyDescent="0.25">
      <c r="A125">
        <v>465</v>
      </c>
      <c r="B125" s="2">
        <f>Simyo!E96</f>
        <v>1912.6</v>
      </c>
      <c r="C125" s="2">
        <f>DiscoTEL!E96</f>
        <v>1886.8000000000002</v>
      </c>
      <c r="D125" s="2">
        <f>'Call &amp; Surf Mobil XS'!E96</f>
        <v>4096.3499999999995</v>
      </c>
      <c r="E125" s="2">
        <f>'Call &amp; Surf Mobil S'!E96</f>
        <v>3539.95</v>
      </c>
      <c r="F125" s="2">
        <f>'Complete Mobil S'!E96</f>
        <v>3431.5499999999993</v>
      </c>
      <c r="G125" s="2">
        <f>'Complete Mobil XL'!E96</f>
        <v>2568.75</v>
      </c>
    </row>
    <row r="126" spans="1:7" x14ac:dyDescent="0.25">
      <c r="A126">
        <v>470</v>
      </c>
      <c r="B126" s="2">
        <f>Simyo!E97</f>
        <v>1912.6</v>
      </c>
      <c r="C126" s="2">
        <f>DiscoTEL!E97</f>
        <v>1895.8000000000002</v>
      </c>
      <c r="D126" s="2">
        <f>'Call &amp; Surf Mobil XS'!E97</f>
        <v>4131.1499999999996</v>
      </c>
      <c r="E126" s="2">
        <f>'Call &amp; Surf Mobil S'!E97</f>
        <v>3574.7499999999995</v>
      </c>
      <c r="F126" s="2">
        <f>'Complete Mobil S'!E97</f>
        <v>3466.3499999999995</v>
      </c>
      <c r="G126" s="2">
        <f>'Complete Mobil XL'!E97</f>
        <v>2568.75</v>
      </c>
    </row>
    <row r="127" spans="1:7" x14ac:dyDescent="0.25">
      <c r="A127">
        <v>475</v>
      </c>
      <c r="B127" s="2">
        <f>Simyo!E98</f>
        <v>1912.6</v>
      </c>
      <c r="C127" s="2">
        <f>DiscoTEL!E98</f>
        <v>1904.8000000000002</v>
      </c>
      <c r="D127" s="2">
        <f>'Call &amp; Surf Mobil XS'!E98</f>
        <v>4165.9499999999989</v>
      </c>
      <c r="E127" s="2">
        <f>'Call &amp; Surf Mobil S'!E98</f>
        <v>3609.5499999999993</v>
      </c>
      <c r="F127" s="2">
        <f>'Complete Mobil S'!E98</f>
        <v>3501.15</v>
      </c>
      <c r="G127" s="2">
        <f>'Complete Mobil XL'!E98</f>
        <v>2568.75</v>
      </c>
    </row>
    <row r="128" spans="1:7" x14ac:dyDescent="0.25">
      <c r="A128">
        <v>480</v>
      </c>
      <c r="B128" s="2">
        <f>Simyo!E99</f>
        <v>1912.6</v>
      </c>
      <c r="C128" s="2">
        <f>DiscoTEL!E99</f>
        <v>1913.8000000000002</v>
      </c>
      <c r="D128" s="2">
        <f>'Call &amp; Surf Mobil XS'!E99</f>
        <v>4200.75</v>
      </c>
      <c r="E128" s="2">
        <f>'Call &amp; Surf Mobil S'!E99</f>
        <v>3644.3499999999995</v>
      </c>
      <c r="F128" s="2">
        <f>'Complete Mobil S'!E99</f>
        <v>3535.95</v>
      </c>
      <c r="G128" s="2">
        <f>'Complete Mobil XL'!E99</f>
        <v>2568.75</v>
      </c>
    </row>
    <row r="129" spans="1:7" x14ac:dyDescent="0.25">
      <c r="A129">
        <v>485</v>
      </c>
      <c r="B129" s="2">
        <f>Simyo!E100</f>
        <v>1912.6</v>
      </c>
      <c r="C129" s="2">
        <f>DiscoTEL!E100</f>
        <v>1922.8000000000002</v>
      </c>
      <c r="D129" s="2">
        <f>'Call &amp; Surf Mobil XS'!E100</f>
        <v>4235.5499999999993</v>
      </c>
      <c r="E129" s="2">
        <f>'Call &amp; Surf Mobil S'!E100</f>
        <v>3679.1499999999996</v>
      </c>
      <c r="F129" s="2">
        <f>'Complete Mobil S'!E100</f>
        <v>3570.7499999999995</v>
      </c>
      <c r="G129" s="2">
        <f>'Complete Mobil XL'!E100</f>
        <v>2568.75</v>
      </c>
    </row>
    <row r="130" spans="1:7" x14ac:dyDescent="0.25">
      <c r="A130">
        <v>490</v>
      </c>
      <c r="B130" s="2">
        <f>Simyo!E101</f>
        <v>1912.6</v>
      </c>
      <c r="C130" s="2">
        <f>DiscoTEL!E101</f>
        <v>1931.8000000000002</v>
      </c>
      <c r="D130" s="2">
        <f>'Call &amp; Surf Mobil XS'!E101</f>
        <v>4270.3499999999995</v>
      </c>
      <c r="E130" s="2">
        <f>'Call &amp; Surf Mobil S'!E101</f>
        <v>3713.95</v>
      </c>
      <c r="F130" s="2">
        <f>'Complete Mobil S'!E101</f>
        <v>3605.5499999999993</v>
      </c>
      <c r="G130" s="2">
        <f>'Complete Mobil XL'!E101</f>
        <v>2568.75</v>
      </c>
    </row>
    <row r="131" spans="1:7" x14ac:dyDescent="0.25">
      <c r="A131">
        <v>495</v>
      </c>
      <c r="B131" s="2">
        <f>Simyo!E102</f>
        <v>1912.6</v>
      </c>
      <c r="C131" s="2">
        <f>DiscoTEL!E102</f>
        <v>1940.8000000000002</v>
      </c>
      <c r="D131" s="2">
        <f>'Call &amp; Surf Mobil XS'!E102</f>
        <v>4305.1499999999996</v>
      </c>
      <c r="E131" s="2">
        <f>'Call &amp; Surf Mobil S'!E102</f>
        <v>3748.7499999999995</v>
      </c>
      <c r="F131" s="2">
        <f>'Complete Mobil S'!E102</f>
        <v>3640.3499999999995</v>
      </c>
      <c r="G131" s="2">
        <f>'Complete Mobil XL'!E102</f>
        <v>2568.75</v>
      </c>
    </row>
    <row r="132" spans="1:7" x14ac:dyDescent="0.25">
      <c r="A132">
        <v>500</v>
      </c>
      <c r="B132" s="2">
        <f>Simyo!E103</f>
        <v>1912.6</v>
      </c>
      <c r="C132" s="2">
        <f>DiscoTEL!E103</f>
        <v>1949.8000000000002</v>
      </c>
      <c r="D132" s="2">
        <f>'Call &amp; Surf Mobil XS'!E103</f>
        <v>4339.9499999999989</v>
      </c>
      <c r="E132" s="2">
        <f>'Call &amp; Surf Mobil S'!E103</f>
        <v>3783.5499999999993</v>
      </c>
      <c r="F132" s="2">
        <f>'Complete Mobil S'!E103</f>
        <v>3675.15</v>
      </c>
      <c r="G132" s="2">
        <f>'Complete Mobil XL'!E103</f>
        <v>2568.75</v>
      </c>
    </row>
    <row r="133" spans="1:7" x14ac:dyDescent="0.25">
      <c r="A133">
        <v>505</v>
      </c>
      <c r="B133" s="2">
        <f>Simyo!E104</f>
        <v>1912.6</v>
      </c>
      <c r="C133" s="2">
        <f>DiscoTEL!E104</f>
        <v>1958.8000000000002</v>
      </c>
      <c r="D133" s="2">
        <f>'Call &amp; Surf Mobil XS'!E104</f>
        <v>4374.75</v>
      </c>
      <c r="E133" s="2">
        <f>'Call &amp; Surf Mobil S'!E104</f>
        <v>3818.3499999999995</v>
      </c>
      <c r="F133" s="2">
        <f>'Complete Mobil S'!E104</f>
        <v>3709.95</v>
      </c>
      <c r="G133" s="2">
        <f>'Complete Mobil XL'!E104</f>
        <v>2568.75</v>
      </c>
    </row>
    <row r="134" spans="1:7" x14ac:dyDescent="0.25">
      <c r="A134">
        <v>510</v>
      </c>
      <c r="B134" s="2">
        <f>Simyo!E105</f>
        <v>1912.6</v>
      </c>
      <c r="C134" s="2">
        <f>DiscoTEL!E105</f>
        <v>1967.8000000000002</v>
      </c>
      <c r="D134" s="2">
        <f>'Call &amp; Surf Mobil XS'!E105</f>
        <v>4409.5499999999993</v>
      </c>
      <c r="E134" s="2">
        <f>'Call &amp; Surf Mobil S'!E105</f>
        <v>3853.1499999999996</v>
      </c>
      <c r="F134" s="2">
        <f>'Complete Mobil S'!E105</f>
        <v>3744.7499999999995</v>
      </c>
      <c r="G134" s="2">
        <f>'Complete Mobil XL'!E105</f>
        <v>2568.75</v>
      </c>
    </row>
    <row r="135" spans="1:7" x14ac:dyDescent="0.25">
      <c r="A135">
        <v>515</v>
      </c>
      <c r="B135" s="2">
        <f>Simyo!E106</f>
        <v>1912.6</v>
      </c>
      <c r="C135" s="2">
        <f>DiscoTEL!E106</f>
        <v>1976.8000000000002</v>
      </c>
      <c r="D135" s="2">
        <f>'Call &amp; Surf Mobil XS'!E106</f>
        <v>4444.3499999999995</v>
      </c>
      <c r="E135" s="2">
        <f>'Call &amp; Surf Mobil S'!E106</f>
        <v>3887.95</v>
      </c>
      <c r="F135" s="2">
        <f>'Complete Mobil S'!E106</f>
        <v>3779.5499999999993</v>
      </c>
      <c r="G135" s="2">
        <f>'Complete Mobil XL'!E106</f>
        <v>2568.75</v>
      </c>
    </row>
    <row r="136" spans="1:7" x14ac:dyDescent="0.25">
      <c r="A136">
        <v>520</v>
      </c>
      <c r="B136" s="2">
        <f>Simyo!E107</f>
        <v>1912.6</v>
      </c>
      <c r="C136" s="2">
        <f>DiscoTEL!E107</f>
        <v>1985.8000000000002</v>
      </c>
      <c r="D136" s="2">
        <f>'Call &amp; Surf Mobil XS'!E107</f>
        <v>4479.1499999999996</v>
      </c>
      <c r="E136" s="2">
        <f>'Call &amp; Surf Mobil S'!E107</f>
        <v>3922.7499999999995</v>
      </c>
      <c r="F136" s="2">
        <f>'Complete Mobil S'!E107</f>
        <v>3814.3499999999995</v>
      </c>
      <c r="G136" s="2">
        <f>'Complete Mobil XL'!E107</f>
        <v>2568.75</v>
      </c>
    </row>
    <row r="137" spans="1:7" x14ac:dyDescent="0.25">
      <c r="A137">
        <v>525</v>
      </c>
      <c r="B137" s="2">
        <f>Simyo!E108</f>
        <v>1912.6</v>
      </c>
      <c r="C137" s="2">
        <f>DiscoTEL!E108</f>
        <v>1994.8000000000002</v>
      </c>
      <c r="D137" s="2">
        <f>'Call &amp; Surf Mobil XS'!E108</f>
        <v>4513.9499999999989</v>
      </c>
      <c r="E137" s="2">
        <f>'Call &amp; Surf Mobil S'!E108</f>
        <v>3957.5499999999993</v>
      </c>
      <c r="F137" s="2">
        <f>'Complete Mobil S'!E108</f>
        <v>3849.15</v>
      </c>
      <c r="G137" s="2">
        <f>'Complete Mobil XL'!E108</f>
        <v>2568.75</v>
      </c>
    </row>
    <row r="138" spans="1:7" x14ac:dyDescent="0.25">
      <c r="A138">
        <v>530</v>
      </c>
      <c r="B138" s="2">
        <f>Simyo!E109</f>
        <v>1912.6</v>
      </c>
      <c r="C138" s="2">
        <f>DiscoTEL!E109</f>
        <v>2003.8000000000002</v>
      </c>
      <c r="D138" s="2">
        <f>'Call &amp; Surf Mobil XS'!E109</f>
        <v>4548.75</v>
      </c>
      <c r="E138" s="2">
        <f>'Call &amp; Surf Mobil S'!E109</f>
        <v>3992.3499999999995</v>
      </c>
      <c r="F138" s="2">
        <f>'Complete Mobil S'!E109</f>
        <v>3883.95</v>
      </c>
      <c r="G138" s="2">
        <f>'Complete Mobil XL'!E109</f>
        <v>2568.75</v>
      </c>
    </row>
    <row r="139" spans="1:7" x14ac:dyDescent="0.25">
      <c r="A139">
        <v>535</v>
      </c>
      <c r="B139" s="2">
        <f>Simyo!E110</f>
        <v>1912.6</v>
      </c>
      <c r="C139" s="2">
        <f>DiscoTEL!E110</f>
        <v>2012.8000000000002</v>
      </c>
      <c r="D139" s="2">
        <f>'Call &amp; Surf Mobil XS'!E110</f>
        <v>4583.5499999999993</v>
      </c>
      <c r="E139" s="2">
        <f>'Call &amp; Surf Mobil S'!E110</f>
        <v>4027.1499999999996</v>
      </c>
      <c r="F139" s="2">
        <f>'Complete Mobil S'!E110</f>
        <v>3918.7499999999995</v>
      </c>
      <c r="G139" s="2">
        <f>'Complete Mobil XL'!E110</f>
        <v>2568.75</v>
      </c>
    </row>
    <row r="140" spans="1:7" x14ac:dyDescent="0.25">
      <c r="A140">
        <v>540</v>
      </c>
      <c r="B140" s="2">
        <f>Simyo!E111</f>
        <v>1912.6</v>
      </c>
      <c r="C140" s="2">
        <f>DiscoTEL!E111</f>
        <v>2021.8000000000002</v>
      </c>
      <c r="D140" s="2">
        <f>'Call &amp; Surf Mobil XS'!E111</f>
        <v>4618.3499999999995</v>
      </c>
      <c r="E140" s="2">
        <f>'Call &amp; Surf Mobil S'!E111</f>
        <v>4061.95</v>
      </c>
      <c r="F140" s="2">
        <f>'Complete Mobil S'!E111</f>
        <v>3953.5499999999993</v>
      </c>
      <c r="G140" s="2">
        <f>'Complete Mobil XL'!E111</f>
        <v>2568.75</v>
      </c>
    </row>
    <row r="141" spans="1:7" x14ac:dyDescent="0.25">
      <c r="A141">
        <v>545</v>
      </c>
      <c r="B141" s="2">
        <f>Simyo!E112</f>
        <v>1912.6</v>
      </c>
      <c r="C141" s="2">
        <f>DiscoTEL!E112</f>
        <v>2030.8000000000002</v>
      </c>
      <c r="D141" s="2">
        <f>'Call &amp; Surf Mobil XS'!E112</f>
        <v>4653.1499999999996</v>
      </c>
      <c r="E141" s="2">
        <f>'Call &amp; Surf Mobil S'!E112</f>
        <v>4096.75</v>
      </c>
      <c r="F141" s="2">
        <f>'Complete Mobil S'!E112</f>
        <v>3988.3499999999995</v>
      </c>
      <c r="G141" s="2">
        <f>'Complete Mobil XL'!E112</f>
        <v>2568.75</v>
      </c>
    </row>
    <row r="142" spans="1:7" x14ac:dyDescent="0.25">
      <c r="A142">
        <v>550</v>
      </c>
      <c r="B142" s="2">
        <f>Simyo!E113</f>
        <v>1912.6</v>
      </c>
      <c r="C142" s="2">
        <f>DiscoTEL!E113</f>
        <v>2039.8000000000002</v>
      </c>
      <c r="D142" s="2">
        <f>'Call &amp; Surf Mobil XS'!E113</f>
        <v>4687.9499999999989</v>
      </c>
      <c r="E142" s="2">
        <f>'Call &amp; Surf Mobil S'!E113</f>
        <v>4131.5499999999993</v>
      </c>
      <c r="F142" s="2">
        <f>'Complete Mobil S'!E113</f>
        <v>4023.15</v>
      </c>
      <c r="G142" s="2">
        <f>'Complete Mobil XL'!E113</f>
        <v>2568.75</v>
      </c>
    </row>
    <row r="143" spans="1:7" x14ac:dyDescent="0.25">
      <c r="A143">
        <v>555</v>
      </c>
      <c r="B143" s="2">
        <f>Simyo!E114</f>
        <v>1912.6</v>
      </c>
      <c r="C143" s="2">
        <f>DiscoTEL!E114</f>
        <v>2048.8000000000002</v>
      </c>
      <c r="D143" s="2">
        <f>'Call &amp; Surf Mobil XS'!E114</f>
        <v>4722.7499999999991</v>
      </c>
      <c r="E143" s="2">
        <f>'Call &amp; Surf Mobil S'!E114</f>
        <v>4166.3499999999995</v>
      </c>
      <c r="F143" s="2">
        <f>'Complete Mobil S'!E114</f>
        <v>4057.95</v>
      </c>
      <c r="G143" s="2">
        <f>'Complete Mobil XL'!E114</f>
        <v>2568.75</v>
      </c>
    </row>
    <row r="144" spans="1:7" x14ac:dyDescent="0.25">
      <c r="A144">
        <v>560</v>
      </c>
      <c r="B144" s="2">
        <f>Simyo!E115</f>
        <v>1912.6</v>
      </c>
      <c r="C144" s="2">
        <f>DiscoTEL!E115</f>
        <v>2057.8000000000002</v>
      </c>
      <c r="D144" s="2">
        <f>'Call &amp; Surf Mobil XS'!E115</f>
        <v>4757.5499999999993</v>
      </c>
      <c r="E144" s="2">
        <f>'Call &amp; Surf Mobil S'!E115</f>
        <v>4201.1499999999996</v>
      </c>
      <c r="F144" s="2">
        <f>'Complete Mobil S'!E115</f>
        <v>4092.7499999999995</v>
      </c>
      <c r="G144" s="2">
        <f>'Complete Mobil XL'!E115</f>
        <v>2568.75</v>
      </c>
    </row>
    <row r="145" spans="1:7" x14ac:dyDescent="0.25">
      <c r="A145">
        <v>565</v>
      </c>
      <c r="B145" s="2">
        <f>Simyo!E116</f>
        <v>1912.6</v>
      </c>
      <c r="C145" s="2">
        <f>DiscoTEL!E116</f>
        <v>2066.8000000000002</v>
      </c>
      <c r="D145" s="2">
        <f>'Call &amp; Surf Mobil XS'!E116</f>
        <v>4792.3499999999995</v>
      </c>
      <c r="E145" s="2">
        <f>'Call &amp; Surf Mobil S'!E116</f>
        <v>4235.9499999999989</v>
      </c>
      <c r="F145" s="2">
        <f>'Complete Mobil S'!E116</f>
        <v>4127.5499999999993</v>
      </c>
      <c r="G145" s="2">
        <f>'Complete Mobil XL'!E116</f>
        <v>2568.75</v>
      </c>
    </row>
    <row r="146" spans="1:7" x14ac:dyDescent="0.25">
      <c r="A146">
        <v>570</v>
      </c>
      <c r="B146" s="2">
        <f>Simyo!E117</f>
        <v>1912.6</v>
      </c>
      <c r="C146" s="2">
        <f>DiscoTEL!E117</f>
        <v>2075.8000000000002</v>
      </c>
      <c r="D146" s="2">
        <f>'Call &amp; Surf Mobil XS'!E117</f>
        <v>4827.1499999999996</v>
      </c>
      <c r="E146" s="2">
        <f>'Call &amp; Surf Mobil S'!E117</f>
        <v>4270.75</v>
      </c>
      <c r="F146" s="2">
        <f>'Complete Mobil S'!E117</f>
        <v>4162.3499999999995</v>
      </c>
      <c r="G146" s="2">
        <f>'Complete Mobil XL'!E117</f>
        <v>2568.75</v>
      </c>
    </row>
    <row r="147" spans="1:7" x14ac:dyDescent="0.25">
      <c r="A147">
        <v>575</v>
      </c>
      <c r="B147" s="2">
        <f>Simyo!E118</f>
        <v>1912.6</v>
      </c>
      <c r="C147" s="2">
        <f>DiscoTEL!E118</f>
        <v>2084.8000000000002</v>
      </c>
      <c r="D147" s="2">
        <f>'Call &amp; Surf Mobil XS'!E118</f>
        <v>4861.9499999999989</v>
      </c>
      <c r="E147" s="2">
        <f>'Call &amp; Surf Mobil S'!E118</f>
        <v>4305.5499999999993</v>
      </c>
      <c r="F147" s="2">
        <f>'Complete Mobil S'!E118</f>
        <v>4197.1500000000005</v>
      </c>
      <c r="G147" s="2">
        <f>'Complete Mobil XL'!E118</f>
        <v>2568.75</v>
      </c>
    </row>
    <row r="148" spans="1:7" x14ac:dyDescent="0.25">
      <c r="A148">
        <v>580</v>
      </c>
      <c r="B148" s="2">
        <f>Simyo!E119</f>
        <v>1912.6</v>
      </c>
      <c r="C148" s="2">
        <f>DiscoTEL!E119</f>
        <v>2093.8000000000002</v>
      </c>
      <c r="D148" s="2">
        <f>'Call &amp; Surf Mobil XS'!E119</f>
        <v>4896.7499999999991</v>
      </c>
      <c r="E148" s="2">
        <f>'Call &amp; Surf Mobil S'!E119</f>
        <v>4340.3499999999995</v>
      </c>
      <c r="F148" s="2">
        <f>'Complete Mobil S'!E119</f>
        <v>4231.95</v>
      </c>
      <c r="G148" s="2">
        <f>'Complete Mobil XL'!E119</f>
        <v>2568.75</v>
      </c>
    </row>
    <row r="149" spans="1:7" x14ac:dyDescent="0.25">
      <c r="A149">
        <v>585</v>
      </c>
      <c r="B149" s="2">
        <f>Simyo!E120</f>
        <v>1912.6</v>
      </c>
      <c r="C149" s="2">
        <f>DiscoTEL!E120</f>
        <v>2102.8000000000002</v>
      </c>
      <c r="D149" s="2">
        <f>'Call &amp; Surf Mobil XS'!E120</f>
        <v>4931.5499999999993</v>
      </c>
      <c r="E149" s="2">
        <f>'Call &amp; Surf Mobil S'!E120</f>
        <v>4375.1499999999996</v>
      </c>
      <c r="F149" s="2">
        <f>'Complete Mobil S'!E120</f>
        <v>4266.75</v>
      </c>
      <c r="G149" s="2">
        <f>'Complete Mobil XL'!E120</f>
        <v>2568.75</v>
      </c>
    </row>
    <row r="150" spans="1:7" x14ac:dyDescent="0.25">
      <c r="A150">
        <v>590</v>
      </c>
      <c r="B150" s="2">
        <f>Simyo!E121</f>
        <v>1912.6</v>
      </c>
      <c r="C150" s="2">
        <f>DiscoTEL!E121</f>
        <v>2111.8000000000002</v>
      </c>
      <c r="D150" s="2">
        <f>'Call &amp; Surf Mobil XS'!E121</f>
        <v>4966.3499999999995</v>
      </c>
      <c r="E150" s="2">
        <f>'Call &amp; Surf Mobil S'!E121</f>
        <v>4409.9499999999989</v>
      </c>
      <c r="F150" s="2">
        <f>'Complete Mobil S'!E121</f>
        <v>4301.5499999999993</v>
      </c>
      <c r="G150" s="2">
        <f>'Complete Mobil XL'!E121</f>
        <v>2568.75</v>
      </c>
    </row>
    <row r="151" spans="1:7" x14ac:dyDescent="0.25">
      <c r="A151">
        <v>595</v>
      </c>
      <c r="B151" s="2">
        <f>Simyo!E122</f>
        <v>1912.6</v>
      </c>
      <c r="C151" s="2">
        <f>DiscoTEL!E122</f>
        <v>2120.8000000000002</v>
      </c>
      <c r="D151" s="2">
        <f>'Call &amp; Surf Mobil XS'!E122</f>
        <v>5001.1499999999996</v>
      </c>
      <c r="E151" s="2">
        <f>'Call &amp; Surf Mobil S'!E122</f>
        <v>4444.75</v>
      </c>
      <c r="F151" s="2">
        <f>'Complete Mobil S'!E122</f>
        <v>4336.3499999999995</v>
      </c>
      <c r="G151" s="2">
        <f>'Complete Mobil XL'!E122</f>
        <v>2568.75</v>
      </c>
    </row>
    <row r="152" spans="1:7" x14ac:dyDescent="0.25">
      <c r="A152">
        <v>600</v>
      </c>
      <c r="B152" s="2">
        <f>Simyo!E123</f>
        <v>1912.6</v>
      </c>
      <c r="C152" s="2">
        <f>DiscoTEL!E123</f>
        <v>2129.8000000000002</v>
      </c>
      <c r="D152" s="2">
        <f>'Call &amp; Surf Mobil XS'!E123</f>
        <v>5035.9499999999989</v>
      </c>
      <c r="E152" s="2">
        <f>'Call &amp; Surf Mobil S'!E123</f>
        <v>4479.5499999999993</v>
      </c>
      <c r="F152" s="2">
        <f>'Complete Mobil S'!E123</f>
        <v>4371.1500000000005</v>
      </c>
      <c r="G152" s="2">
        <f>'Complete Mobil XL'!E123</f>
        <v>2568.75</v>
      </c>
    </row>
    <row r="153" spans="1:7" x14ac:dyDescent="0.25">
      <c r="A153">
        <v>605</v>
      </c>
      <c r="B153" s="2">
        <f>Simyo!E124</f>
        <v>1912.6</v>
      </c>
      <c r="C153" s="2">
        <f>DiscoTEL!E124</f>
        <v>2138.8000000000002</v>
      </c>
      <c r="D153" s="2">
        <f>'Call &amp; Surf Mobil XS'!E124</f>
        <v>5070.7499999999991</v>
      </c>
      <c r="E153" s="2">
        <f>'Call &amp; Surf Mobil S'!E124</f>
        <v>4514.3499999999995</v>
      </c>
      <c r="F153" s="2">
        <f>'Complete Mobil S'!E124</f>
        <v>4405.95</v>
      </c>
      <c r="G153" s="2">
        <f>'Complete Mobil XL'!E124</f>
        <v>2568.75</v>
      </c>
    </row>
    <row r="154" spans="1:7" x14ac:dyDescent="0.25">
      <c r="A154">
        <v>610</v>
      </c>
      <c r="B154" s="2">
        <f>Simyo!E125</f>
        <v>1912.6</v>
      </c>
      <c r="C154" s="2">
        <f>DiscoTEL!E125</f>
        <v>2147.8000000000002</v>
      </c>
      <c r="D154" s="2">
        <f>'Call &amp; Surf Mobil XS'!E125</f>
        <v>5105.5499999999993</v>
      </c>
      <c r="E154" s="2">
        <f>'Call &amp; Surf Mobil S'!E125</f>
        <v>4549.1499999999996</v>
      </c>
      <c r="F154" s="2">
        <f>'Complete Mobil S'!E125</f>
        <v>4440.75</v>
      </c>
      <c r="G154" s="2">
        <f>'Complete Mobil XL'!E125</f>
        <v>2568.75</v>
      </c>
    </row>
    <row r="155" spans="1:7" x14ac:dyDescent="0.25">
      <c r="A155">
        <v>615</v>
      </c>
      <c r="B155" s="2">
        <f>Simyo!E126</f>
        <v>1912.6</v>
      </c>
      <c r="C155" s="2">
        <f>DiscoTEL!E126</f>
        <v>2156.8000000000002</v>
      </c>
      <c r="D155" s="2">
        <f>'Call &amp; Surf Mobil XS'!E126</f>
        <v>5140.3499999999995</v>
      </c>
      <c r="E155" s="2">
        <f>'Call &amp; Surf Mobil S'!E126</f>
        <v>4583.9499999999989</v>
      </c>
      <c r="F155" s="2">
        <f>'Complete Mobil S'!E126</f>
        <v>4475.5499999999993</v>
      </c>
      <c r="G155" s="2">
        <f>'Complete Mobil XL'!E126</f>
        <v>2568.75</v>
      </c>
    </row>
    <row r="156" spans="1:7" x14ac:dyDescent="0.25">
      <c r="A156">
        <v>620</v>
      </c>
      <c r="B156" s="2">
        <f>Simyo!E127</f>
        <v>1912.6</v>
      </c>
      <c r="C156" s="2">
        <f>DiscoTEL!E127</f>
        <v>2165.8000000000002</v>
      </c>
      <c r="D156" s="2">
        <f>'Call &amp; Surf Mobil XS'!E127</f>
        <v>5175.1499999999996</v>
      </c>
      <c r="E156" s="2">
        <f>'Call &amp; Surf Mobil S'!E127</f>
        <v>4618.7499999999991</v>
      </c>
      <c r="F156" s="2">
        <f>'Complete Mobil S'!E127</f>
        <v>4510.3499999999995</v>
      </c>
      <c r="G156" s="2">
        <f>'Complete Mobil XL'!E127</f>
        <v>2568.75</v>
      </c>
    </row>
    <row r="157" spans="1:7" x14ac:dyDescent="0.25">
      <c r="A157">
        <v>625</v>
      </c>
      <c r="B157" s="2">
        <f>Simyo!E128</f>
        <v>1912.6</v>
      </c>
      <c r="C157" s="2">
        <f>DiscoTEL!E128</f>
        <v>2174.8000000000002</v>
      </c>
      <c r="D157" s="2">
        <f>'Call &amp; Surf Mobil XS'!E128</f>
        <v>5209.9499999999989</v>
      </c>
      <c r="E157" s="2">
        <f>'Call &amp; Surf Mobil S'!E128</f>
        <v>4653.5499999999993</v>
      </c>
      <c r="F157" s="2">
        <f>'Complete Mobil S'!E128</f>
        <v>4545.1500000000005</v>
      </c>
      <c r="G157" s="2">
        <f>'Complete Mobil XL'!E128</f>
        <v>2568.75</v>
      </c>
    </row>
    <row r="158" spans="1:7" x14ac:dyDescent="0.25">
      <c r="A158">
        <v>630</v>
      </c>
      <c r="B158" s="2">
        <f>Simyo!E129</f>
        <v>1912.6</v>
      </c>
      <c r="C158" s="2">
        <f>DiscoTEL!E129</f>
        <v>2183.8000000000002</v>
      </c>
      <c r="D158" s="2">
        <f>'Call &amp; Surf Mobil XS'!E129</f>
        <v>5244.7499999999991</v>
      </c>
      <c r="E158" s="2">
        <f>'Call &amp; Surf Mobil S'!E129</f>
        <v>4688.3499999999995</v>
      </c>
      <c r="F158" s="2">
        <f>'Complete Mobil S'!E129</f>
        <v>4579.95</v>
      </c>
      <c r="G158" s="2">
        <f>'Complete Mobil XL'!E129</f>
        <v>2568.75</v>
      </c>
    </row>
    <row r="159" spans="1:7" x14ac:dyDescent="0.25">
      <c r="A159">
        <v>635</v>
      </c>
      <c r="B159" s="2">
        <f>Simyo!E130</f>
        <v>1912.6</v>
      </c>
      <c r="C159" s="2">
        <f>DiscoTEL!E130</f>
        <v>2192.8000000000002</v>
      </c>
      <c r="D159" s="2">
        <f>'Call &amp; Surf Mobil XS'!E130</f>
        <v>5279.5499999999993</v>
      </c>
      <c r="E159" s="2">
        <f>'Call &amp; Surf Mobil S'!E130</f>
        <v>4723.1499999999996</v>
      </c>
      <c r="F159" s="2">
        <f>'Complete Mobil S'!E130</f>
        <v>4614.7499999999991</v>
      </c>
      <c r="G159" s="2">
        <f>'Complete Mobil XL'!E130</f>
        <v>2568.75</v>
      </c>
    </row>
    <row r="160" spans="1:7" x14ac:dyDescent="0.25">
      <c r="A160">
        <v>640</v>
      </c>
      <c r="B160" s="2">
        <f>Simyo!E131</f>
        <v>1912.6</v>
      </c>
      <c r="C160" s="2">
        <f>DiscoTEL!E131</f>
        <v>2201.8000000000002</v>
      </c>
      <c r="D160" s="2">
        <f>'Call &amp; Surf Mobil XS'!E131</f>
        <v>5314.3499999999995</v>
      </c>
      <c r="E160" s="2">
        <f>'Call &amp; Surf Mobil S'!E131</f>
        <v>4757.9499999999989</v>
      </c>
      <c r="F160" s="2">
        <f>'Complete Mobil S'!E131</f>
        <v>4649.5499999999993</v>
      </c>
      <c r="G160" s="2">
        <f>'Complete Mobil XL'!E131</f>
        <v>2568.75</v>
      </c>
    </row>
    <row r="161" spans="1:7" x14ac:dyDescent="0.25">
      <c r="A161">
        <v>645</v>
      </c>
      <c r="B161" s="2">
        <f>Simyo!E132</f>
        <v>1912.6</v>
      </c>
      <c r="C161" s="2">
        <f>DiscoTEL!E132</f>
        <v>2210.8000000000002</v>
      </c>
      <c r="D161" s="2">
        <f>'Call &amp; Surf Mobil XS'!E132</f>
        <v>5349.15</v>
      </c>
      <c r="E161" s="2">
        <f>'Call &amp; Surf Mobil S'!E132</f>
        <v>4792.7499999999991</v>
      </c>
      <c r="F161" s="2">
        <f>'Complete Mobil S'!E132</f>
        <v>4684.3499999999995</v>
      </c>
      <c r="G161" s="2">
        <f>'Complete Mobil XL'!E132</f>
        <v>2568.75</v>
      </c>
    </row>
    <row r="162" spans="1:7" x14ac:dyDescent="0.25">
      <c r="A162">
        <v>650</v>
      </c>
      <c r="B162" s="2">
        <f>Simyo!E133</f>
        <v>1912.6</v>
      </c>
      <c r="C162" s="2">
        <f>DiscoTEL!E133</f>
        <v>2219.8000000000002</v>
      </c>
      <c r="D162" s="2">
        <f>'Call &amp; Surf Mobil XS'!E133</f>
        <v>5383.9499999999989</v>
      </c>
      <c r="E162" s="2">
        <f>'Call &amp; Surf Mobil S'!E133</f>
        <v>4827.5499999999993</v>
      </c>
      <c r="F162" s="2">
        <f>'Complete Mobil S'!E133</f>
        <v>4719.1500000000005</v>
      </c>
      <c r="G162" s="2">
        <f>'Complete Mobil XL'!E133</f>
        <v>2568.75</v>
      </c>
    </row>
    <row r="163" spans="1:7" x14ac:dyDescent="0.25">
      <c r="A163">
        <v>655</v>
      </c>
      <c r="B163" s="2">
        <f>Simyo!E134</f>
        <v>1912.6</v>
      </c>
      <c r="C163" s="2">
        <f>DiscoTEL!E134</f>
        <v>2228.8000000000002</v>
      </c>
      <c r="D163" s="2">
        <f>'Call &amp; Surf Mobil XS'!E134</f>
        <v>5418.7499999999991</v>
      </c>
      <c r="E163" s="2">
        <f>'Call &amp; Surf Mobil S'!E134</f>
        <v>4862.3499999999995</v>
      </c>
      <c r="F163" s="2">
        <f>'Complete Mobil S'!E134</f>
        <v>4753.95</v>
      </c>
      <c r="G163" s="2">
        <f>'Complete Mobil XL'!E134</f>
        <v>2568.75</v>
      </c>
    </row>
    <row r="164" spans="1:7" x14ac:dyDescent="0.25">
      <c r="A164">
        <v>660</v>
      </c>
      <c r="B164" s="2">
        <f>Simyo!E135</f>
        <v>1912.6</v>
      </c>
      <c r="C164" s="2">
        <f>DiscoTEL!E135</f>
        <v>2237.8000000000002</v>
      </c>
      <c r="D164" s="2">
        <f>'Call &amp; Surf Mobil XS'!E135</f>
        <v>5453.5499999999993</v>
      </c>
      <c r="E164" s="2">
        <f>'Call &amp; Surf Mobil S'!E135</f>
        <v>4897.1499999999996</v>
      </c>
      <c r="F164" s="2">
        <f>'Complete Mobil S'!E135</f>
        <v>4788.7499999999991</v>
      </c>
      <c r="G164" s="2">
        <f>'Complete Mobil XL'!E135</f>
        <v>2568.75</v>
      </c>
    </row>
    <row r="165" spans="1:7" x14ac:dyDescent="0.25">
      <c r="A165">
        <v>665</v>
      </c>
      <c r="B165" s="2">
        <f>Simyo!E136</f>
        <v>1912.6</v>
      </c>
      <c r="C165" s="2">
        <f>DiscoTEL!E136</f>
        <v>2246.8000000000002</v>
      </c>
      <c r="D165" s="2">
        <f>'Call &amp; Surf Mobil XS'!E136</f>
        <v>5488.3499999999995</v>
      </c>
      <c r="E165" s="2">
        <f>'Call &amp; Surf Mobil S'!E136</f>
        <v>4931.9499999999989</v>
      </c>
      <c r="F165" s="2">
        <f>'Complete Mobil S'!E136</f>
        <v>4823.5499999999993</v>
      </c>
      <c r="G165" s="2">
        <f>'Complete Mobil XL'!E136</f>
        <v>2568.75</v>
      </c>
    </row>
    <row r="166" spans="1:7" x14ac:dyDescent="0.25">
      <c r="A166">
        <v>670</v>
      </c>
      <c r="B166" s="2">
        <f>Simyo!E137</f>
        <v>1912.6</v>
      </c>
      <c r="C166" s="2">
        <f>DiscoTEL!E137</f>
        <v>2255.8000000000002</v>
      </c>
      <c r="D166" s="2">
        <f>'Call &amp; Surf Mobil XS'!E137</f>
        <v>5523.15</v>
      </c>
      <c r="E166" s="2">
        <f>'Call &amp; Surf Mobil S'!E137</f>
        <v>4966.7499999999991</v>
      </c>
      <c r="F166" s="2">
        <f>'Complete Mobil S'!E137</f>
        <v>4858.3499999999995</v>
      </c>
      <c r="G166" s="2">
        <f>'Complete Mobil XL'!E137</f>
        <v>2568.75</v>
      </c>
    </row>
    <row r="167" spans="1:7" x14ac:dyDescent="0.25">
      <c r="A167">
        <v>675</v>
      </c>
      <c r="B167" s="2">
        <f>Simyo!E138</f>
        <v>1912.6</v>
      </c>
      <c r="C167" s="2">
        <f>DiscoTEL!E138</f>
        <v>2264.8000000000002</v>
      </c>
      <c r="D167" s="2">
        <f>'Call &amp; Surf Mobil XS'!E138</f>
        <v>5557.9499999999989</v>
      </c>
      <c r="E167" s="2">
        <f>'Call &amp; Surf Mobil S'!E138</f>
        <v>5001.5499999999993</v>
      </c>
      <c r="F167" s="2">
        <f>'Complete Mobil S'!E138</f>
        <v>4893.1500000000005</v>
      </c>
      <c r="G167" s="2">
        <f>'Complete Mobil XL'!E138</f>
        <v>2568.75</v>
      </c>
    </row>
    <row r="168" spans="1:7" x14ac:dyDescent="0.25">
      <c r="A168">
        <v>680</v>
      </c>
      <c r="B168" s="2">
        <f>Simyo!E139</f>
        <v>1912.6</v>
      </c>
      <c r="C168" s="2">
        <f>DiscoTEL!E139</f>
        <v>2273.8000000000002</v>
      </c>
      <c r="D168" s="2">
        <f>'Call &amp; Surf Mobil XS'!E139</f>
        <v>5592.7499999999991</v>
      </c>
      <c r="E168" s="2">
        <f>'Call &amp; Surf Mobil S'!E139</f>
        <v>5036.3499999999995</v>
      </c>
      <c r="F168" s="2">
        <f>'Complete Mobil S'!E139</f>
        <v>4927.95</v>
      </c>
      <c r="G168" s="2">
        <f>'Complete Mobil XL'!E139</f>
        <v>2568.75</v>
      </c>
    </row>
    <row r="169" spans="1:7" x14ac:dyDescent="0.25">
      <c r="A169">
        <v>685</v>
      </c>
      <c r="B169" s="2">
        <f>Simyo!E140</f>
        <v>1912.6</v>
      </c>
      <c r="C169" s="2">
        <f>DiscoTEL!E140</f>
        <v>2282.8000000000002</v>
      </c>
      <c r="D169" s="2">
        <f>'Call &amp; Surf Mobil XS'!E140</f>
        <v>5627.5499999999993</v>
      </c>
      <c r="E169" s="2">
        <f>'Call &amp; Surf Mobil S'!E140</f>
        <v>5071.1499999999996</v>
      </c>
      <c r="F169" s="2">
        <f>'Complete Mobil S'!E140</f>
        <v>4962.7499999999991</v>
      </c>
      <c r="G169" s="2">
        <f>'Complete Mobil XL'!E140</f>
        <v>2568.75</v>
      </c>
    </row>
    <row r="170" spans="1:7" x14ac:dyDescent="0.25">
      <c r="A170">
        <v>690</v>
      </c>
      <c r="B170" s="2">
        <f>Simyo!E141</f>
        <v>1912.6</v>
      </c>
      <c r="C170" s="2">
        <f>DiscoTEL!E141</f>
        <v>2291.8000000000002</v>
      </c>
      <c r="D170" s="2">
        <f>'Call &amp; Surf Mobil XS'!E141</f>
        <v>5662.3499999999995</v>
      </c>
      <c r="E170" s="2">
        <f>'Call &amp; Surf Mobil S'!E141</f>
        <v>5105.9499999999989</v>
      </c>
      <c r="F170" s="2">
        <f>'Complete Mobil S'!E141</f>
        <v>4997.5499999999993</v>
      </c>
      <c r="G170" s="2">
        <f>'Complete Mobil XL'!E141</f>
        <v>2568.75</v>
      </c>
    </row>
    <row r="171" spans="1:7" x14ac:dyDescent="0.25">
      <c r="A171">
        <v>695</v>
      </c>
      <c r="B171" s="2">
        <f>Simyo!E142</f>
        <v>1912.6</v>
      </c>
      <c r="C171" s="2">
        <f>DiscoTEL!E142</f>
        <v>2300.8000000000002</v>
      </c>
      <c r="D171" s="2">
        <f>'Call &amp; Surf Mobil XS'!E142</f>
        <v>5697.15</v>
      </c>
      <c r="E171" s="2">
        <f>'Call &amp; Surf Mobil S'!E142</f>
        <v>5140.7499999999991</v>
      </c>
      <c r="F171" s="2">
        <f>'Complete Mobil S'!E142</f>
        <v>5032.3499999999995</v>
      </c>
      <c r="G171" s="2">
        <f>'Complete Mobil XL'!E142</f>
        <v>2568.75</v>
      </c>
    </row>
    <row r="172" spans="1:7" x14ac:dyDescent="0.25">
      <c r="A172">
        <v>700</v>
      </c>
      <c r="B172" s="2">
        <f>Simyo!E143</f>
        <v>1912.6</v>
      </c>
      <c r="C172" s="2">
        <f>DiscoTEL!E143</f>
        <v>2309.8000000000002</v>
      </c>
      <c r="D172" s="2">
        <f>'Call &amp; Surf Mobil XS'!E143</f>
        <v>5731.9499999999989</v>
      </c>
      <c r="E172" s="2">
        <f>'Call &amp; Surf Mobil S'!E143</f>
        <v>5175.5499999999993</v>
      </c>
      <c r="F172" s="2">
        <f>'Complete Mobil S'!E143</f>
        <v>5067.1500000000005</v>
      </c>
      <c r="G172" s="2">
        <f>'Complete Mobil XL'!E143</f>
        <v>2568.75</v>
      </c>
    </row>
    <row r="173" spans="1:7" x14ac:dyDescent="0.25">
      <c r="A173">
        <v>705</v>
      </c>
      <c r="B173" s="2">
        <f>Simyo!E144</f>
        <v>1912.6</v>
      </c>
      <c r="C173" s="2">
        <f>DiscoTEL!E144</f>
        <v>2318.8000000000002</v>
      </c>
      <c r="D173" s="2">
        <f>'Call &amp; Surf Mobil XS'!E144</f>
        <v>5766.7499999999991</v>
      </c>
      <c r="E173" s="2">
        <f>'Call &amp; Surf Mobil S'!E144</f>
        <v>5210.3499999999995</v>
      </c>
      <c r="F173" s="2">
        <f>'Complete Mobil S'!E144</f>
        <v>5101.95</v>
      </c>
      <c r="G173" s="2">
        <f>'Complete Mobil XL'!E144</f>
        <v>2568.75</v>
      </c>
    </row>
    <row r="174" spans="1:7" x14ac:dyDescent="0.25">
      <c r="A174">
        <v>710</v>
      </c>
      <c r="B174" s="2">
        <f>Simyo!E145</f>
        <v>1912.6</v>
      </c>
      <c r="C174" s="2">
        <f>DiscoTEL!E145</f>
        <v>2327.8000000000002</v>
      </c>
      <c r="D174" s="2">
        <f>'Call &amp; Surf Mobil XS'!E145</f>
        <v>5801.5499999999993</v>
      </c>
      <c r="E174" s="2">
        <f>'Call &amp; Surf Mobil S'!E145</f>
        <v>5245.15</v>
      </c>
      <c r="F174" s="2">
        <f>'Complete Mobil S'!E145</f>
        <v>5136.7499999999991</v>
      </c>
      <c r="G174" s="2">
        <f>'Complete Mobil XL'!E145</f>
        <v>2568.75</v>
      </c>
    </row>
    <row r="175" spans="1:7" x14ac:dyDescent="0.25">
      <c r="A175">
        <v>715</v>
      </c>
      <c r="B175" s="2">
        <f>Simyo!E146</f>
        <v>1912.6</v>
      </c>
      <c r="C175" s="2">
        <f>DiscoTEL!E146</f>
        <v>2336.8000000000002</v>
      </c>
      <c r="D175" s="2">
        <f>'Call &amp; Surf Mobil XS'!E146</f>
        <v>5836.3499999999995</v>
      </c>
      <c r="E175" s="2">
        <f>'Call &amp; Surf Mobil S'!E146</f>
        <v>5279.9499999999989</v>
      </c>
      <c r="F175" s="2">
        <f>'Complete Mobil S'!E146</f>
        <v>5171.5499999999993</v>
      </c>
      <c r="G175" s="2">
        <f>'Complete Mobil XL'!E146</f>
        <v>2568.75</v>
      </c>
    </row>
    <row r="176" spans="1:7" x14ac:dyDescent="0.25">
      <c r="A176">
        <v>720</v>
      </c>
      <c r="B176" s="2">
        <f>Simyo!E147</f>
        <v>1912.6</v>
      </c>
      <c r="C176" s="2">
        <f>DiscoTEL!E147</f>
        <v>2345.8000000000002</v>
      </c>
      <c r="D176" s="2">
        <f>'Call &amp; Surf Mobil XS'!E147</f>
        <v>5871.15</v>
      </c>
      <c r="E176" s="2">
        <f>'Call &amp; Surf Mobil S'!E147</f>
        <v>5314.7499999999991</v>
      </c>
      <c r="F176" s="2">
        <f>'Complete Mobil S'!E147</f>
        <v>5206.3499999999995</v>
      </c>
      <c r="G176" s="2">
        <f>'Complete Mobil XL'!E147</f>
        <v>2568.75</v>
      </c>
    </row>
    <row r="177" spans="1:7" x14ac:dyDescent="0.25">
      <c r="A177">
        <v>725</v>
      </c>
      <c r="B177" s="2">
        <f>Simyo!E148</f>
        <v>1912.6</v>
      </c>
      <c r="C177" s="2">
        <f>DiscoTEL!E148</f>
        <v>2354.8000000000002</v>
      </c>
      <c r="D177" s="2">
        <f>'Call &amp; Surf Mobil XS'!E148</f>
        <v>5905.9499999999989</v>
      </c>
      <c r="E177" s="2">
        <f>'Call &amp; Surf Mobil S'!E148</f>
        <v>5349.5499999999993</v>
      </c>
      <c r="F177" s="2">
        <f>'Complete Mobil S'!E148</f>
        <v>5241.1500000000005</v>
      </c>
      <c r="G177" s="2">
        <f>'Complete Mobil XL'!E148</f>
        <v>2568.75</v>
      </c>
    </row>
    <row r="178" spans="1:7" x14ac:dyDescent="0.25">
      <c r="A178">
        <v>730</v>
      </c>
      <c r="B178" s="2">
        <f>Simyo!E149</f>
        <v>1912.6</v>
      </c>
      <c r="C178" s="2">
        <f>DiscoTEL!E149</f>
        <v>2363.8000000000002</v>
      </c>
      <c r="D178" s="2">
        <f>'Call &amp; Surf Mobil XS'!E149</f>
        <v>5940.7499999999991</v>
      </c>
      <c r="E178" s="2">
        <f>'Call &amp; Surf Mobil S'!E149</f>
        <v>5384.3499999999995</v>
      </c>
      <c r="F178" s="2">
        <f>'Complete Mobil S'!E149</f>
        <v>5275.95</v>
      </c>
      <c r="G178" s="2">
        <f>'Complete Mobil XL'!E149</f>
        <v>2568.75</v>
      </c>
    </row>
    <row r="179" spans="1:7" x14ac:dyDescent="0.25">
      <c r="A179">
        <v>735</v>
      </c>
      <c r="B179" s="2">
        <f>Simyo!E150</f>
        <v>1912.6</v>
      </c>
      <c r="C179" s="2">
        <f>DiscoTEL!E150</f>
        <v>2372.8000000000002</v>
      </c>
      <c r="D179" s="2">
        <f>'Call &amp; Surf Mobil XS'!E150</f>
        <v>5975.5499999999993</v>
      </c>
      <c r="E179" s="2">
        <f>'Call &amp; Surf Mobil S'!E150</f>
        <v>5419.15</v>
      </c>
      <c r="F179" s="2">
        <f>'Complete Mobil S'!E150</f>
        <v>5310.7499999999991</v>
      </c>
      <c r="G179" s="2">
        <f>'Complete Mobil XL'!E150</f>
        <v>2568.75</v>
      </c>
    </row>
    <row r="180" spans="1:7" x14ac:dyDescent="0.25">
      <c r="A180">
        <v>740</v>
      </c>
      <c r="B180" s="2">
        <f>Simyo!E151</f>
        <v>1912.6</v>
      </c>
      <c r="C180" s="2">
        <f>DiscoTEL!E151</f>
        <v>2381.8000000000002</v>
      </c>
      <c r="D180" s="2">
        <f>'Call &amp; Surf Mobil XS'!E151</f>
        <v>6010.3499999999995</v>
      </c>
      <c r="E180" s="2">
        <f>'Call &amp; Surf Mobil S'!E151</f>
        <v>5453.9499999999989</v>
      </c>
      <c r="F180" s="2">
        <f>'Complete Mobil S'!E151</f>
        <v>5345.5499999999993</v>
      </c>
      <c r="G180" s="2">
        <f>'Complete Mobil XL'!E151</f>
        <v>2568.75</v>
      </c>
    </row>
    <row r="181" spans="1:7" x14ac:dyDescent="0.25">
      <c r="A181">
        <v>745</v>
      </c>
      <c r="B181" s="2">
        <f>Simyo!E152</f>
        <v>1912.6</v>
      </c>
      <c r="C181" s="2">
        <f>DiscoTEL!E152</f>
        <v>2390.8000000000002</v>
      </c>
      <c r="D181" s="2">
        <f>'Call &amp; Surf Mobil XS'!E152</f>
        <v>6045.15</v>
      </c>
      <c r="E181" s="2">
        <f>'Call &amp; Surf Mobil S'!E152</f>
        <v>5488.7499999999991</v>
      </c>
      <c r="F181" s="2">
        <f>'Complete Mobil S'!E152</f>
        <v>5380.3499999999995</v>
      </c>
      <c r="G181" s="2">
        <f>'Complete Mobil XL'!E152</f>
        <v>2568.75</v>
      </c>
    </row>
    <row r="182" spans="1:7" x14ac:dyDescent="0.25">
      <c r="A182">
        <v>750</v>
      </c>
      <c r="B182" s="2">
        <f>Simyo!E153</f>
        <v>1912.6</v>
      </c>
      <c r="C182" s="2">
        <f>DiscoTEL!E153</f>
        <v>2399.8000000000002</v>
      </c>
      <c r="D182" s="2">
        <f>'Call &amp; Surf Mobil XS'!E153</f>
        <v>6079.9499999999989</v>
      </c>
      <c r="E182" s="2">
        <f>'Call &amp; Surf Mobil S'!E153</f>
        <v>5523.5499999999993</v>
      </c>
      <c r="F182" s="2">
        <f>'Complete Mobil S'!E153</f>
        <v>5415.1500000000005</v>
      </c>
      <c r="G182" s="2">
        <f>'Complete Mobil XL'!E153</f>
        <v>2568.75</v>
      </c>
    </row>
    <row r="183" spans="1:7" x14ac:dyDescent="0.25">
      <c r="A183">
        <v>755</v>
      </c>
      <c r="B183" s="2">
        <f>Simyo!E154</f>
        <v>1912.6</v>
      </c>
      <c r="C183" s="2">
        <f>DiscoTEL!E154</f>
        <v>2408.8000000000002</v>
      </c>
      <c r="D183" s="2">
        <f>'Call &amp; Surf Mobil XS'!E154</f>
        <v>6114.7499999999991</v>
      </c>
      <c r="E183" s="2">
        <f>'Call &amp; Surf Mobil S'!E154</f>
        <v>5558.3499999999995</v>
      </c>
      <c r="F183" s="2">
        <f>'Complete Mobil S'!E154</f>
        <v>5449.95</v>
      </c>
      <c r="G183" s="2">
        <f>'Complete Mobil XL'!E154</f>
        <v>2568.75</v>
      </c>
    </row>
    <row r="184" spans="1:7" x14ac:dyDescent="0.25">
      <c r="A184">
        <v>760</v>
      </c>
      <c r="B184" s="2">
        <f>Simyo!E155</f>
        <v>1912.6</v>
      </c>
      <c r="C184" s="2">
        <f>DiscoTEL!E155</f>
        <v>2417.8000000000002</v>
      </c>
      <c r="D184" s="2">
        <f>'Call &amp; Surf Mobil XS'!E155</f>
        <v>6149.5499999999993</v>
      </c>
      <c r="E184" s="2">
        <f>'Call &amp; Surf Mobil S'!E155</f>
        <v>5593.15</v>
      </c>
      <c r="F184" s="2">
        <f>'Complete Mobil S'!E155</f>
        <v>5484.7499999999991</v>
      </c>
      <c r="G184" s="2">
        <f>'Complete Mobil XL'!E155</f>
        <v>2568.75</v>
      </c>
    </row>
    <row r="185" spans="1:7" x14ac:dyDescent="0.25">
      <c r="A185">
        <v>765</v>
      </c>
      <c r="B185" s="2">
        <f>Simyo!E156</f>
        <v>1912.6</v>
      </c>
      <c r="C185" s="2">
        <f>DiscoTEL!E156</f>
        <v>2426.8000000000002</v>
      </c>
      <c r="D185" s="2">
        <f>'Call &amp; Surf Mobil XS'!E156</f>
        <v>6184.3499999999995</v>
      </c>
      <c r="E185" s="2">
        <f>'Call &amp; Surf Mobil S'!E156</f>
        <v>5627.9499999999989</v>
      </c>
      <c r="F185" s="2">
        <f>'Complete Mobil S'!E156</f>
        <v>5519.5499999999993</v>
      </c>
      <c r="G185" s="2">
        <f>'Complete Mobil XL'!E156</f>
        <v>2568.75</v>
      </c>
    </row>
    <row r="186" spans="1:7" x14ac:dyDescent="0.25">
      <c r="A186">
        <v>770</v>
      </c>
      <c r="B186" s="2">
        <f>Simyo!E157</f>
        <v>1912.6</v>
      </c>
      <c r="C186" s="2">
        <f>DiscoTEL!E157</f>
        <v>2435.8000000000002</v>
      </c>
      <c r="D186" s="2">
        <f>'Call &amp; Surf Mobil XS'!E157</f>
        <v>6219.15</v>
      </c>
      <c r="E186" s="2">
        <f>'Call &amp; Surf Mobil S'!E157</f>
        <v>5662.7499999999991</v>
      </c>
      <c r="F186" s="2">
        <f>'Complete Mobil S'!E157</f>
        <v>5554.3499999999995</v>
      </c>
      <c r="G186" s="2">
        <f>'Complete Mobil XL'!E157</f>
        <v>2568.75</v>
      </c>
    </row>
    <row r="187" spans="1:7" x14ac:dyDescent="0.25">
      <c r="A187">
        <v>775</v>
      </c>
      <c r="B187" s="2">
        <f>Simyo!E158</f>
        <v>1912.6</v>
      </c>
      <c r="C187" s="2">
        <f>DiscoTEL!E158</f>
        <v>2444.8000000000002</v>
      </c>
      <c r="D187" s="2">
        <f>'Call &amp; Surf Mobil XS'!E158</f>
        <v>6253.9499999999989</v>
      </c>
      <c r="E187" s="2">
        <f>'Call &amp; Surf Mobil S'!E158</f>
        <v>5697.5499999999993</v>
      </c>
      <c r="F187" s="2">
        <f>'Complete Mobil S'!E158</f>
        <v>5589.1500000000005</v>
      </c>
      <c r="G187" s="2">
        <f>'Complete Mobil XL'!E158</f>
        <v>2568.75</v>
      </c>
    </row>
    <row r="188" spans="1:7" x14ac:dyDescent="0.25">
      <c r="A188">
        <v>780</v>
      </c>
      <c r="B188" s="2">
        <f>Simyo!E159</f>
        <v>1912.6</v>
      </c>
      <c r="C188" s="2">
        <f>DiscoTEL!E159</f>
        <v>2453.8000000000002</v>
      </c>
      <c r="D188" s="2">
        <f>'Call &amp; Surf Mobil XS'!E159</f>
        <v>6288.7499999999991</v>
      </c>
      <c r="E188" s="2">
        <f>'Call &amp; Surf Mobil S'!E159</f>
        <v>5732.3499999999995</v>
      </c>
      <c r="F188" s="2">
        <f>'Complete Mobil S'!E159</f>
        <v>5623.95</v>
      </c>
      <c r="G188" s="2">
        <f>'Complete Mobil XL'!E159</f>
        <v>2568.75</v>
      </c>
    </row>
    <row r="189" spans="1:7" x14ac:dyDescent="0.25">
      <c r="A189">
        <v>785</v>
      </c>
      <c r="B189" s="2">
        <f>Simyo!E160</f>
        <v>1912.6</v>
      </c>
      <c r="C189" s="2">
        <f>DiscoTEL!E160</f>
        <v>2462.8000000000002</v>
      </c>
      <c r="D189" s="2">
        <f>'Call &amp; Surf Mobil XS'!E160</f>
        <v>6323.5499999999993</v>
      </c>
      <c r="E189" s="2">
        <f>'Call &amp; Surf Mobil S'!E160</f>
        <v>5767.15</v>
      </c>
      <c r="F189" s="2">
        <f>'Complete Mobil S'!E160</f>
        <v>5658.7499999999991</v>
      </c>
      <c r="G189" s="2">
        <f>'Complete Mobil XL'!E160</f>
        <v>2568.75</v>
      </c>
    </row>
    <row r="190" spans="1:7" x14ac:dyDescent="0.25">
      <c r="A190">
        <v>790</v>
      </c>
      <c r="B190" s="2">
        <f>Simyo!E161</f>
        <v>1912.6</v>
      </c>
      <c r="C190" s="2">
        <f>DiscoTEL!E161</f>
        <v>2471.8000000000002</v>
      </c>
      <c r="D190" s="2">
        <f>'Call &amp; Surf Mobil XS'!E161</f>
        <v>6358.3499999999995</v>
      </c>
      <c r="E190" s="2">
        <f>'Call &amp; Surf Mobil S'!E161</f>
        <v>5801.9499999999989</v>
      </c>
      <c r="F190" s="2">
        <f>'Complete Mobil S'!E161</f>
        <v>5693.5499999999993</v>
      </c>
      <c r="G190" s="2">
        <f>'Complete Mobil XL'!E161</f>
        <v>2568.75</v>
      </c>
    </row>
    <row r="191" spans="1:7" x14ac:dyDescent="0.25">
      <c r="A191">
        <v>795</v>
      </c>
      <c r="B191" s="2">
        <f>Simyo!E162</f>
        <v>1912.6</v>
      </c>
      <c r="C191" s="2">
        <f>DiscoTEL!E162</f>
        <v>2480.8000000000002</v>
      </c>
      <c r="D191" s="2">
        <f>'Call &amp; Surf Mobil XS'!E162</f>
        <v>6393.15</v>
      </c>
      <c r="E191" s="2">
        <f>'Call &amp; Surf Mobil S'!E162</f>
        <v>5836.7499999999991</v>
      </c>
      <c r="F191" s="2">
        <f>'Complete Mobil S'!E162</f>
        <v>5728.3499999999995</v>
      </c>
      <c r="G191" s="2">
        <f>'Complete Mobil XL'!E162</f>
        <v>2568.75</v>
      </c>
    </row>
    <row r="192" spans="1:7" x14ac:dyDescent="0.25">
      <c r="A192">
        <v>800</v>
      </c>
      <c r="B192" s="2">
        <f>Simyo!E163</f>
        <v>1912.6</v>
      </c>
      <c r="C192" s="2">
        <f>DiscoTEL!E163</f>
        <v>2489.8000000000002</v>
      </c>
      <c r="D192" s="2">
        <f>'Call &amp; Surf Mobil XS'!E163</f>
        <v>6427.9499999999989</v>
      </c>
      <c r="E192" s="2">
        <f>'Call &amp; Surf Mobil S'!E163</f>
        <v>5871.5499999999993</v>
      </c>
      <c r="F192" s="2">
        <f>'Complete Mobil S'!E163</f>
        <v>5763.1500000000005</v>
      </c>
      <c r="G192" s="2">
        <f>'Complete Mobil XL'!E163</f>
        <v>2568.75</v>
      </c>
    </row>
    <row r="193" spans="1:7" x14ac:dyDescent="0.25">
      <c r="A193">
        <v>805</v>
      </c>
      <c r="B193" s="2">
        <f>Simyo!E164</f>
        <v>1912.6</v>
      </c>
      <c r="C193" s="2">
        <f>DiscoTEL!E164</f>
        <v>2498.8000000000002</v>
      </c>
      <c r="D193" s="2">
        <f>'Call &amp; Surf Mobil XS'!E164</f>
        <v>6462.7499999999991</v>
      </c>
      <c r="E193" s="2">
        <f>'Call &amp; Surf Mobil S'!E164</f>
        <v>5906.3499999999995</v>
      </c>
      <c r="F193" s="2">
        <f>'Complete Mobil S'!E164</f>
        <v>5797.95</v>
      </c>
      <c r="G193" s="2">
        <f>'Complete Mobil XL'!E164</f>
        <v>2568.75</v>
      </c>
    </row>
    <row r="194" spans="1:7" x14ac:dyDescent="0.25">
      <c r="A194">
        <v>810</v>
      </c>
      <c r="B194" s="2">
        <f>Simyo!E165</f>
        <v>1912.6</v>
      </c>
      <c r="C194" s="2">
        <f>DiscoTEL!E165</f>
        <v>2507.8000000000002</v>
      </c>
      <c r="D194" s="2">
        <f>'Call &amp; Surf Mobil XS'!E165</f>
        <v>6497.5499999999993</v>
      </c>
      <c r="E194" s="2">
        <f>'Call &amp; Surf Mobil S'!E165</f>
        <v>5941.15</v>
      </c>
      <c r="F194" s="2">
        <f>'Complete Mobil S'!E165</f>
        <v>5832.7499999999991</v>
      </c>
      <c r="G194" s="2">
        <f>'Complete Mobil XL'!E165</f>
        <v>2568.75</v>
      </c>
    </row>
    <row r="195" spans="1:7" x14ac:dyDescent="0.25">
      <c r="A195">
        <v>815</v>
      </c>
      <c r="B195" s="2">
        <f>Simyo!E166</f>
        <v>1912.6</v>
      </c>
      <c r="C195" s="2">
        <f>DiscoTEL!E166</f>
        <v>2516.8000000000002</v>
      </c>
      <c r="D195" s="2">
        <f>'Call &amp; Surf Mobil XS'!E166</f>
        <v>6532.3499999999995</v>
      </c>
      <c r="E195" s="2">
        <f>'Call &amp; Surf Mobil S'!E166</f>
        <v>5975.9499999999989</v>
      </c>
      <c r="F195" s="2">
        <f>'Complete Mobil S'!E166</f>
        <v>5867.5499999999993</v>
      </c>
      <c r="G195" s="2">
        <f>'Complete Mobil XL'!E166</f>
        <v>2568.75</v>
      </c>
    </row>
    <row r="196" spans="1:7" x14ac:dyDescent="0.25">
      <c r="A196">
        <v>820</v>
      </c>
      <c r="B196" s="2">
        <f>Simyo!E167</f>
        <v>1912.6</v>
      </c>
      <c r="C196" s="2">
        <f>DiscoTEL!E167</f>
        <v>2525.8000000000002</v>
      </c>
      <c r="D196" s="2">
        <f>'Call &amp; Surf Mobil XS'!E167</f>
        <v>6567.15</v>
      </c>
      <c r="E196" s="2">
        <f>'Call &amp; Surf Mobil S'!E167</f>
        <v>6010.7499999999991</v>
      </c>
      <c r="F196" s="2">
        <f>'Complete Mobil S'!E167</f>
        <v>5902.3499999999995</v>
      </c>
      <c r="G196" s="2">
        <f>'Complete Mobil XL'!E167</f>
        <v>2568.75</v>
      </c>
    </row>
    <row r="197" spans="1:7" x14ac:dyDescent="0.25">
      <c r="A197">
        <v>825</v>
      </c>
      <c r="B197" s="2">
        <f>Simyo!E168</f>
        <v>1912.6</v>
      </c>
      <c r="C197" s="2">
        <f>DiscoTEL!E168</f>
        <v>2534.8000000000002</v>
      </c>
      <c r="D197" s="2">
        <f>'Call &amp; Surf Mobil XS'!E168</f>
        <v>6601.9499999999989</v>
      </c>
      <c r="E197" s="2">
        <f>'Call &amp; Surf Mobil S'!E168</f>
        <v>6045.5499999999993</v>
      </c>
      <c r="F197" s="2">
        <f>'Complete Mobil S'!E168</f>
        <v>5937.1500000000005</v>
      </c>
      <c r="G197" s="2">
        <f>'Complete Mobil XL'!E168</f>
        <v>2568.75</v>
      </c>
    </row>
    <row r="198" spans="1:7" x14ac:dyDescent="0.25">
      <c r="A198">
        <v>830</v>
      </c>
      <c r="B198" s="2">
        <f>Simyo!E169</f>
        <v>1912.6</v>
      </c>
      <c r="C198" s="2">
        <f>DiscoTEL!E169</f>
        <v>2543.8000000000002</v>
      </c>
      <c r="D198" s="2">
        <f>'Call &amp; Surf Mobil XS'!E169</f>
        <v>6636.7499999999991</v>
      </c>
      <c r="E198" s="2">
        <f>'Call &amp; Surf Mobil S'!E169</f>
        <v>6080.3499999999995</v>
      </c>
      <c r="F198" s="2">
        <f>'Complete Mobil S'!E169</f>
        <v>5971.95</v>
      </c>
      <c r="G198" s="2">
        <f>'Complete Mobil XL'!E169</f>
        <v>2568.75</v>
      </c>
    </row>
    <row r="199" spans="1:7" x14ac:dyDescent="0.25">
      <c r="A199">
        <v>835</v>
      </c>
      <c r="B199" s="2">
        <f>Simyo!E170</f>
        <v>1912.6</v>
      </c>
      <c r="C199" s="2">
        <f>DiscoTEL!E170</f>
        <v>2552.8000000000002</v>
      </c>
      <c r="D199" s="2">
        <f>'Call &amp; Surf Mobil XS'!E170</f>
        <v>6671.5499999999993</v>
      </c>
      <c r="E199" s="2">
        <f>'Call &amp; Surf Mobil S'!E170</f>
        <v>6115.15</v>
      </c>
      <c r="F199" s="2">
        <f>'Complete Mobil S'!E170</f>
        <v>6006.7499999999991</v>
      </c>
      <c r="G199" s="2">
        <f>'Complete Mobil XL'!E170</f>
        <v>2568.75</v>
      </c>
    </row>
    <row r="200" spans="1:7" x14ac:dyDescent="0.25">
      <c r="A200">
        <v>840</v>
      </c>
      <c r="B200" s="2">
        <f>Simyo!E171</f>
        <v>1912.6</v>
      </c>
      <c r="C200" s="2">
        <f>DiscoTEL!E171</f>
        <v>2561.8000000000002</v>
      </c>
      <c r="D200" s="2">
        <f>'Call &amp; Surf Mobil XS'!E171</f>
        <v>6706.3499999999995</v>
      </c>
      <c r="E200" s="2">
        <f>'Call &amp; Surf Mobil S'!E171</f>
        <v>6149.9499999999989</v>
      </c>
      <c r="F200" s="2">
        <f>'Complete Mobil S'!E171</f>
        <v>6041.5499999999993</v>
      </c>
      <c r="G200" s="2">
        <f>'Complete Mobil XL'!E171</f>
        <v>2568.75</v>
      </c>
    </row>
    <row r="201" spans="1:7" x14ac:dyDescent="0.25">
      <c r="A201">
        <v>845</v>
      </c>
      <c r="B201" s="2">
        <f>Simyo!E172</f>
        <v>1912.6</v>
      </c>
      <c r="C201" s="2">
        <f>DiscoTEL!E172</f>
        <v>2570.8000000000002</v>
      </c>
      <c r="D201" s="2">
        <f>'Call &amp; Surf Mobil XS'!E172</f>
        <v>6741.1500000000005</v>
      </c>
      <c r="E201" s="2">
        <f>'Call &amp; Surf Mobil S'!E172</f>
        <v>6184.7499999999991</v>
      </c>
      <c r="F201" s="2">
        <f>'Complete Mobil S'!E172</f>
        <v>6076.3499999999995</v>
      </c>
      <c r="G201" s="2">
        <f>'Complete Mobil XL'!E172</f>
        <v>2568.75</v>
      </c>
    </row>
    <row r="202" spans="1:7" x14ac:dyDescent="0.25">
      <c r="A202">
        <v>850</v>
      </c>
      <c r="B202" s="2">
        <f>Simyo!E173</f>
        <v>1912.6</v>
      </c>
      <c r="C202" s="2">
        <f>DiscoTEL!E173</f>
        <v>2579.8000000000002</v>
      </c>
      <c r="D202" s="2">
        <f>'Call &amp; Surf Mobil XS'!E173</f>
        <v>6775.95</v>
      </c>
      <c r="E202" s="2">
        <f>'Call &amp; Surf Mobil S'!E173</f>
        <v>6219.5499999999993</v>
      </c>
      <c r="F202" s="2">
        <f>'Complete Mobil S'!E173</f>
        <v>6111.1500000000005</v>
      </c>
      <c r="G202" s="2">
        <f>'Complete Mobil XL'!E173</f>
        <v>2568.75</v>
      </c>
    </row>
    <row r="203" spans="1:7" x14ac:dyDescent="0.25">
      <c r="A203">
        <v>855</v>
      </c>
      <c r="B203" s="2">
        <f>Simyo!E174</f>
        <v>1912.6</v>
      </c>
      <c r="C203" s="2">
        <f>DiscoTEL!E174</f>
        <v>2588.8000000000002</v>
      </c>
      <c r="D203" s="2">
        <f>'Call &amp; Surf Mobil XS'!E174</f>
        <v>6810.7499999999991</v>
      </c>
      <c r="E203" s="2">
        <f>'Call &amp; Surf Mobil S'!E174</f>
        <v>6254.3499999999995</v>
      </c>
      <c r="F203" s="2">
        <f>'Complete Mobil S'!E174</f>
        <v>6145.95</v>
      </c>
      <c r="G203" s="2">
        <f>'Complete Mobil XL'!E174</f>
        <v>2568.75</v>
      </c>
    </row>
    <row r="204" spans="1:7" x14ac:dyDescent="0.25">
      <c r="A204">
        <v>860</v>
      </c>
      <c r="B204" s="2">
        <f>Simyo!E175</f>
        <v>1912.6</v>
      </c>
      <c r="C204" s="2">
        <f>DiscoTEL!E175</f>
        <v>2597.8000000000002</v>
      </c>
      <c r="D204" s="2">
        <f>'Call &amp; Surf Mobil XS'!E175</f>
        <v>6845.5499999999993</v>
      </c>
      <c r="E204" s="2">
        <f>'Call &amp; Surf Mobil S'!E175</f>
        <v>6289.15</v>
      </c>
      <c r="F204" s="2">
        <f>'Complete Mobil S'!E175</f>
        <v>6180.7499999999991</v>
      </c>
      <c r="G204" s="2">
        <f>'Complete Mobil XL'!E175</f>
        <v>2568.75</v>
      </c>
    </row>
    <row r="205" spans="1:7" x14ac:dyDescent="0.25">
      <c r="A205">
        <v>865</v>
      </c>
      <c r="B205" s="2">
        <f>Simyo!E176</f>
        <v>1912.6</v>
      </c>
      <c r="C205" s="2">
        <f>DiscoTEL!E176</f>
        <v>2606.8000000000002</v>
      </c>
      <c r="D205" s="2">
        <f>'Call &amp; Surf Mobil XS'!E176</f>
        <v>6880.3499999999995</v>
      </c>
      <c r="E205" s="2">
        <f>'Call &amp; Surf Mobil S'!E176</f>
        <v>6323.9499999999989</v>
      </c>
      <c r="F205" s="2">
        <f>'Complete Mobil S'!E176</f>
        <v>6215.5499999999993</v>
      </c>
      <c r="G205" s="2">
        <f>'Complete Mobil XL'!E176</f>
        <v>2568.75</v>
      </c>
    </row>
    <row r="206" spans="1:7" x14ac:dyDescent="0.25">
      <c r="A206">
        <v>870</v>
      </c>
      <c r="B206" s="2">
        <f>Simyo!E177</f>
        <v>1912.6</v>
      </c>
      <c r="C206" s="2">
        <f>DiscoTEL!E177</f>
        <v>2615.8000000000002</v>
      </c>
      <c r="D206" s="2">
        <f>'Call &amp; Surf Mobil XS'!E177</f>
        <v>6915.1500000000005</v>
      </c>
      <c r="E206" s="2">
        <f>'Call &amp; Surf Mobil S'!E177</f>
        <v>6358.7499999999991</v>
      </c>
      <c r="F206" s="2">
        <f>'Complete Mobil S'!E177</f>
        <v>6250.3499999999995</v>
      </c>
      <c r="G206" s="2">
        <f>'Complete Mobil XL'!E177</f>
        <v>2568.75</v>
      </c>
    </row>
    <row r="207" spans="1:7" x14ac:dyDescent="0.25">
      <c r="A207">
        <v>875</v>
      </c>
      <c r="B207" s="2">
        <f>Simyo!E178</f>
        <v>1912.6</v>
      </c>
      <c r="C207" s="2">
        <f>DiscoTEL!E178</f>
        <v>2624.8</v>
      </c>
      <c r="D207" s="2">
        <f>'Call &amp; Surf Mobil XS'!E178</f>
        <v>6949.95</v>
      </c>
      <c r="E207" s="2">
        <f>'Call &amp; Surf Mobil S'!E178</f>
        <v>6393.5499999999993</v>
      </c>
      <c r="F207" s="2">
        <f>'Complete Mobil S'!E178</f>
        <v>6285.1500000000005</v>
      </c>
      <c r="G207" s="2">
        <f>'Complete Mobil XL'!E178</f>
        <v>2568.75</v>
      </c>
    </row>
    <row r="208" spans="1:7" x14ac:dyDescent="0.25">
      <c r="A208">
        <v>880</v>
      </c>
      <c r="B208" s="2">
        <f>Simyo!E179</f>
        <v>1912.6</v>
      </c>
      <c r="C208" s="2">
        <f>DiscoTEL!E179</f>
        <v>2633.8</v>
      </c>
      <c r="D208" s="2">
        <f>'Call &amp; Surf Mobil XS'!E179</f>
        <v>6984.7499999999991</v>
      </c>
      <c r="E208" s="2">
        <f>'Call &amp; Surf Mobil S'!E179</f>
        <v>6428.3499999999995</v>
      </c>
      <c r="F208" s="2">
        <f>'Complete Mobil S'!E179</f>
        <v>6319.95</v>
      </c>
      <c r="G208" s="2">
        <f>'Complete Mobil XL'!E179</f>
        <v>2568.75</v>
      </c>
    </row>
    <row r="209" spans="1:7" x14ac:dyDescent="0.25">
      <c r="A209">
        <v>885</v>
      </c>
      <c r="B209" s="2">
        <f>Simyo!E180</f>
        <v>1912.6</v>
      </c>
      <c r="C209" s="2">
        <f>DiscoTEL!E180</f>
        <v>2642.8</v>
      </c>
      <c r="D209" s="2">
        <f>'Call &amp; Surf Mobil XS'!E180</f>
        <v>7019.5499999999993</v>
      </c>
      <c r="E209" s="2">
        <f>'Call &amp; Surf Mobil S'!E180</f>
        <v>6463.15</v>
      </c>
      <c r="F209" s="2">
        <f>'Complete Mobil S'!E180</f>
        <v>6354.7499999999991</v>
      </c>
      <c r="G209" s="2">
        <f>'Complete Mobil XL'!E180</f>
        <v>2568.75</v>
      </c>
    </row>
    <row r="210" spans="1:7" x14ac:dyDescent="0.25">
      <c r="A210">
        <v>890</v>
      </c>
      <c r="B210" s="2">
        <f>Simyo!E181</f>
        <v>1912.6</v>
      </c>
      <c r="C210" s="2">
        <f>DiscoTEL!E181</f>
        <v>2651.8</v>
      </c>
      <c r="D210" s="2">
        <f>'Call &amp; Surf Mobil XS'!E181</f>
        <v>7054.3499999999995</v>
      </c>
      <c r="E210" s="2">
        <f>'Call &amp; Surf Mobil S'!E181</f>
        <v>6497.9499999999989</v>
      </c>
      <c r="F210" s="2">
        <f>'Complete Mobil S'!E181</f>
        <v>6389.5499999999993</v>
      </c>
      <c r="G210" s="2">
        <f>'Complete Mobil XL'!E181</f>
        <v>2568.75</v>
      </c>
    </row>
    <row r="211" spans="1:7" x14ac:dyDescent="0.25">
      <c r="A211">
        <v>895</v>
      </c>
      <c r="B211" s="2">
        <f>Simyo!E182</f>
        <v>1912.6</v>
      </c>
      <c r="C211" s="2">
        <f>DiscoTEL!E182</f>
        <v>2660.8</v>
      </c>
      <c r="D211" s="2">
        <f>'Call &amp; Surf Mobil XS'!E182</f>
        <v>7089.1500000000005</v>
      </c>
      <c r="E211" s="2">
        <f>'Call &amp; Surf Mobil S'!E182</f>
        <v>6532.7499999999991</v>
      </c>
      <c r="F211" s="2">
        <f>'Complete Mobil S'!E182</f>
        <v>6424.3499999999995</v>
      </c>
      <c r="G211" s="2">
        <f>'Complete Mobil XL'!E182</f>
        <v>2568.75</v>
      </c>
    </row>
    <row r="212" spans="1:7" x14ac:dyDescent="0.25">
      <c r="A212">
        <v>900</v>
      </c>
      <c r="B212" s="2">
        <f>Simyo!E183</f>
        <v>1912.6</v>
      </c>
      <c r="C212" s="2">
        <f>DiscoTEL!E183</f>
        <v>2669.8</v>
      </c>
      <c r="D212" s="2">
        <f>'Call &amp; Surf Mobil XS'!E183</f>
        <v>7123.95</v>
      </c>
      <c r="E212" s="2">
        <f>'Call &amp; Surf Mobil S'!E183</f>
        <v>6567.5499999999993</v>
      </c>
      <c r="F212" s="2">
        <f>'Complete Mobil S'!E183</f>
        <v>6459.1500000000005</v>
      </c>
      <c r="G212" s="2">
        <f>'Complete Mobil XL'!E183</f>
        <v>2568.75</v>
      </c>
    </row>
    <row r="213" spans="1:7" x14ac:dyDescent="0.25">
      <c r="A213">
        <v>905</v>
      </c>
      <c r="B213" s="2">
        <f>Simyo!E184</f>
        <v>1912.6</v>
      </c>
      <c r="C213" s="2">
        <f>DiscoTEL!E184</f>
        <v>2678.8</v>
      </c>
      <c r="D213" s="2">
        <f>'Call &amp; Surf Mobil XS'!E184</f>
        <v>7158.7499999999991</v>
      </c>
      <c r="E213" s="2">
        <f>'Call &amp; Surf Mobil S'!E184</f>
        <v>6602.3499999999995</v>
      </c>
      <c r="F213" s="2">
        <f>'Complete Mobil S'!E184</f>
        <v>6493.95</v>
      </c>
      <c r="G213" s="2">
        <f>'Complete Mobil XL'!E184</f>
        <v>2568.75</v>
      </c>
    </row>
    <row r="214" spans="1:7" x14ac:dyDescent="0.25">
      <c r="A214">
        <v>910</v>
      </c>
      <c r="B214" s="2">
        <f>Simyo!E185</f>
        <v>1912.6</v>
      </c>
      <c r="C214" s="2">
        <f>DiscoTEL!E185</f>
        <v>2687.8</v>
      </c>
      <c r="D214" s="2">
        <f>'Call &amp; Surf Mobil XS'!E185</f>
        <v>7193.5499999999993</v>
      </c>
      <c r="E214" s="2">
        <f>'Call &amp; Surf Mobil S'!E185</f>
        <v>6637.1500000000005</v>
      </c>
      <c r="F214" s="2">
        <f>'Complete Mobil S'!E185</f>
        <v>6528.7499999999991</v>
      </c>
      <c r="G214" s="2">
        <f>'Complete Mobil XL'!E185</f>
        <v>2568.75</v>
      </c>
    </row>
    <row r="215" spans="1:7" x14ac:dyDescent="0.25">
      <c r="A215">
        <v>915</v>
      </c>
      <c r="B215" s="2">
        <f>Simyo!E186</f>
        <v>1912.6</v>
      </c>
      <c r="C215" s="2">
        <f>DiscoTEL!E186</f>
        <v>2696.8</v>
      </c>
      <c r="D215" s="2">
        <f>'Call &amp; Surf Mobil XS'!E186</f>
        <v>7228.3499999999995</v>
      </c>
      <c r="E215" s="2">
        <f>'Call &amp; Surf Mobil S'!E186</f>
        <v>6671.95</v>
      </c>
      <c r="F215" s="2">
        <f>'Complete Mobil S'!E186</f>
        <v>6563.5499999999993</v>
      </c>
      <c r="G215" s="2">
        <f>'Complete Mobil XL'!E186</f>
        <v>2568.75</v>
      </c>
    </row>
    <row r="216" spans="1:7" x14ac:dyDescent="0.25">
      <c r="A216">
        <v>920</v>
      </c>
      <c r="B216" s="2">
        <f>Simyo!E187</f>
        <v>1912.6</v>
      </c>
      <c r="C216" s="2">
        <f>DiscoTEL!E187</f>
        <v>2705.8</v>
      </c>
      <c r="D216" s="2">
        <f>'Call &amp; Surf Mobil XS'!E187</f>
        <v>7263.1499999999987</v>
      </c>
      <c r="E216" s="2">
        <f>'Call &amp; Surf Mobil S'!E187</f>
        <v>6706.7499999999991</v>
      </c>
      <c r="F216" s="2">
        <f>'Complete Mobil S'!E187</f>
        <v>6598.3499999999995</v>
      </c>
      <c r="G216" s="2">
        <f>'Complete Mobil XL'!E187</f>
        <v>2568.75</v>
      </c>
    </row>
    <row r="217" spans="1:7" x14ac:dyDescent="0.25">
      <c r="A217">
        <v>925</v>
      </c>
      <c r="B217" s="2">
        <f>Simyo!E188</f>
        <v>1912.6</v>
      </c>
      <c r="C217" s="2">
        <f>DiscoTEL!E188</f>
        <v>2714.8</v>
      </c>
      <c r="D217" s="2">
        <f>'Call &amp; Surf Mobil XS'!E188</f>
        <v>7297.949999999998</v>
      </c>
      <c r="E217" s="2">
        <f>'Call &amp; Surf Mobil S'!E188</f>
        <v>6741.5499999999993</v>
      </c>
      <c r="F217" s="2">
        <f>'Complete Mobil S'!E188</f>
        <v>6633.1500000000005</v>
      </c>
      <c r="G217" s="2">
        <f>'Complete Mobil XL'!E188</f>
        <v>2568.75</v>
      </c>
    </row>
    <row r="218" spans="1:7" x14ac:dyDescent="0.25">
      <c r="A218">
        <v>930</v>
      </c>
      <c r="B218" s="2">
        <f>Simyo!E189</f>
        <v>1912.6</v>
      </c>
      <c r="C218" s="2">
        <f>DiscoTEL!E189</f>
        <v>2723.8</v>
      </c>
      <c r="D218" s="2">
        <f>'Call &amp; Surf Mobil XS'!E189</f>
        <v>7332.7499999999991</v>
      </c>
      <c r="E218" s="2">
        <f>'Call &amp; Surf Mobil S'!E189</f>
        <v>6776.3499999999995</v>
      </c>
      <c r="F218" s="2">
        <f>'Complete Mobil S'!E189</f>
        <v>6667.95</v>
      </c>
      <c r="G218" s="2">
        <f>'Complete Mobil XL'!E189</f>
        <v>2568.75</v>
      </c>
    </row>
    <row r="219" spans="1:7" x14ac:dyDescent="0.25">
      <c r="A219">
        <v>935</v>
      </c>
      <c r="B219" s="2">
        <f>Simyo!E190</f>
        <v>1912.6</v>
      </c>
      <c r="C219" s="2">
        <f>DiscoTEL!E190</f>
        <v>2732.8</v>
      </c>
      <c r="D219" s="2">
        <f>'Call &amp; Surf Mobil XS'!E190</f>
        <v>7367.5499999999993</v>
      </c>
      <c r="E219" s="2">
        <f>'Call &amp; Surf Mobil S'!E190</f>
        <v>6811.1500000000005</v>
      </c>
      <c r="F219" s="2">
        <f>'Complete Mobil S'!E190</f>
        <v>6702.7499999999991</v>
      </c>
      <c r="G219" s="2">
        <f>'Complete Mobil XL'!E190</f>
        <v>2568.75</v>
      </c>
    </row>
    <row r="220" spans="1:7" x14ac:dyDescent="0.25">
      <c r="A220">
        <v>940</v>
      </c>
      <c r="B220" s="2">
        <f>Simyo!E191</f>
        <v>1912.6</v>
      </c>
      <c r="C220" s="2">
        <f>DiscoTEL!E191</f>
        <v>2741.8</v>
      </c>
      <c r="D220" s="2">
        <f>'Call &amp; Surf Mobil XS'!E191</f>
        <v>7402.3499999999995</v>
      </c>
      <c r="E220" s="2">
        <f>'Call &amp; Surf Mobil S'!E191</f>
        <v>6845.95</v>
      </c>
      <c r="F220" s="2">
        <f>'Complete Mobil S'!E191</f>
        <v>6737.5499999999993</v>
      </c>
      <c r="G220" s="2">
        <f>'Complete Mobil XL'!E191</f>
        <v>2568.75</v>
      </c>
    </row>
    <row r="221" spans="1:7" x14ac:dyDescent="0.25">
      <c r="A221">
        <v>945</v>
      </c>
      <c r="B221" s="2">
        <f>Simyo!E192</f>
        <v>1912.6</v>
      </c>
      <c r="C221" s="2">
        <f>DiscoTEL!E192</f>
        <v>2750.8</v>
      </c>
      <c r="D221" s="2">
        <f>'Call &amp; Surf Mobil XS'!E192</f>
        <v>7437.1499999999987</v>
      </c>
      <c r="E221" s="2">
        <f>'Call &amp; Surf Mobil S'!E192</f>
        <v>6880.7499999999991</v>
      </c>
      <c r="F221" s="2">
        <f>'Complete Mobil S'!E192</f>
        <v>6772.3499999999995</v>
      </c>
      <c r="G221" s="2">
        <f>'Complete Mobil XL'!E192</f>
        <v>2568.75</v>
      </c>
    </row>
    <row r="222" spans="1:7" x14ac:dyDescent="0.25">
      <c r="A222">
        <v>950</v>
      </c>
      <c r="B222" s="2">
        <f>Simyo!E193</f>
        <v>1912.6</v>
      </c>
      <c r="C222" s="2">
        <f>DiscoTEL!E193</f>
        <v>2759.8</v>
      </c>
      <c r="D222" s="2">
        <f>'Call &amp; Surf Mobil XS'!E193</f>
        <v>7471.949999999998</v>
      </c>
      <c r="E222" s="2">
        <f>'Call &amp; Surf Mobil S'!E193</f>
        <v>6915.5499999999993</v>
      </c>
      <c r="F222" s="2">
        <f>'Complete Mobil S'!E193</f>
        <v>6807.1500000000005</v>
      </c>
      <c r="G222" s="2">
        <f>'Complete Mobil XL'!E193</f>
        <v>2568.75</v>
      </c>
    </row>
    <row r="223" spans="1:7" x14ac:dyDescent="0.25">
      <c r="A223">
        <v>955</v>
      </c>
      <c r="B223" s="2">
        <f>Simyo!E194</f>
        <v>1912.6</v>
      </c>
      <c r="C223" s="2">
        <f>DiscoTEL!E194</f>
        <v>2768.8</v>
      </c>
      <c r="D223" s="2">
        <f>'Call &amp; Surf Mobil XS'!E194</f>
        <v>7506.7499999999991</v>
      </c>
      <c r="E223" s="2">
        <f>'Call &amp; Surf Mobil S'!E194</f>
        <v>6950.3499999999995</v>
      </c>
      <c r="F223" s="2">
        <f>'Complete Mobil S'!E194</f>
        <v>6841.95</v>
      </c>
      <c r="G223" s="2">
        <f>'Complete Mobil XL'!E194</f>
        <v>2568.75</v>
      </c>
    </row>
    <row r="224" spans="1:7" x14ac:dyDescent="0.25">
      <c r="A224">
        <v>960</v>
      </c>
      <c r="B224" s="2">
        <f>Simyo!E195</f>
        <v>1912.6</v>
      </c>
      <c r="C224" s="2">
        <f>DiscoTEL!E195</f>
        <v>2777.8</v>
      </c>
      <c r="D224" s="2">
        <f>'Call &amp; Surf Mobil XS'!E195</f>
        <v>7541.5499999999993</v>
      </c>
      <c r="E224" s="2">
        <f>'Call &amp; Surf Mobil S'!E195</f>
        <v>6985.1500000000005</v>
      </c>
      <c r="F224" s="2">
        <f>'Complete Mobil S'!E195</f>
        <v>6876.7499999999991</v>
      </c>
      <c r="G224" s="2">
        <f>'Complete Mobil XL'!E195</f>
        <v>2568.75</v>
      </c>
    </row>
    <row r="225" spans="1:7" x14ac:dyDescent="0.25">
      <c r="A225">
        <v>965</v>
      </c>
      <c r="B225" s="2">
        <f>Simyo!E196</f>
        <v>1912.6</v>
      </c>
      <c r="C225" s="2">
        <f>DiscoTEL!E196</f>
        <v>2786.8</v>
      </c>
      <c r="D225" s="2">
        <f>'Call &amp; Surf Mobil XS'!E196</f>
        <v>7576.3499999999995</v>
      </c>
      <c r="E225" s="2">
        <f>'Call &amp; Surf Mobil S'!E196</f>
        <v>7019.95</v>
      </c>
      <c r="F225" s="2">
        <f>'Complete Mobil S'!E196</f>
        <v>6911.5499999999993</v>
      </c>
      <c r="G225" s="2">
        <f>'Complete Mobil XL'!E196</f>
        <v>2568.75</v>
      </c>
    </row>
    <row r="226" spans="1:7" x14ac:dyDescent="0.25">
      <c r="A226">
        <v>970</v>
      </c>
      <c r="B226" s="2">
        <f>Simyo!E197</f>
        <v>1912.6</v>
      </c>
      <c r="C226" s="2">
        <f>DiscoTEL!E197</f>
        <v>2795.8</v>
      </c>
      <c r="D226" s="2">
        <f>'Call &amp; Surf Mobil XS'!E197</f>
        <v>7611.1499999999987</v>
      </c>
      <c r="E226" s="2">
        <f>'Call &amp; Surf Mobil S'!E197</f>
        <v>7054.7499999999991</v>
      </c>
      <c r="F226" s="2">
        <f>'Complete Mobil S'!E197</f>
        <v>6946.3499999999995</v>
      </c>
      <c r="G226" s="2">
        <f>'Complete Mobil XL'!E197</f>
        <v>2568.75</v>
      </c>
    </row>
    <row r="227" spans="1:7" x14ac:dyDescent="0.25">
      <c r="A227">
        <v>975</v>
      </c>
      <c r="B227" s="2">
        <f>Simyo!E198</f>
        <v>1912.6</v>
      </c>
      <c r="C227" s="2">
        <f>DiscoTEL!E198</f>
        <v>2804.8</v>
      </c>
      <c r="D227" s="2">
        <f>'Call &amp; Surf Mobil XS'!E198</f>
        <v>7645.949999999998</v>
      </c>
      <c r="E227" s="2">
        <f>'Call &amp; Surf Mobil S'!E198</f>
        <v>7089.5499999999993</v>
      </c>
      <c r="F227" s="2">
        <f>'Complete Mobil S'!E198</f>
        <v>6981.1500000000005</v>
      </c>
      <c r="G227" s="2">
        <f>'Complete Mobil XL'!E198</f>
        <v>2568.75</v>
      </c>
    </row>
    <row r="228" spans="1:7" x14ac:dyDescent="0.25">
      <c r="A228">
        <v>980</v>
      </c>
      <c r="B228" s="2">
        <f>Simyo!E199</f>
        <v>1912.6</v>
      </c>
      <c r="C228" s="2">
        <f>DiscoTEL!E199</f>
        <v>2813.8</v>
      </c>
      <c r="D228" s="2">
        <f>'Call &amp; Surf Mobil XS'!E199</f>
        <v>7680.7499999999991</v>
      </c>
      <c r="E228" s="2">
        <f>'Call &amp; Surf Mobil S'!E199</f>
        <v>7124.3499999999995</v>
      </c>
      <c r="F228" s="2">
        <f>'Complete Mobil S'!E199</f>
        <v>7015.95</v>
      </c>
      <c r="G228" s="2">
        <f>'Complete Mobil XL'!E199</f>
        <v>2568.75</v>
      </c>
    </row>
    <row r="229" spans="1:7" x14ac:dyDescent="0.25">
      <c r="A229">
        <v>985</v>
      </c>
      <c r="B229" s="2">
        <f>Simyo!E200</f>
        <v>1912.6</v>
      </c>
      <c r="C229" s="2">
        <f>DiscoTEL!E200</f>
        <v>2822.8</v>
      </c>
      <c r="D229" s="2">
        <f>'Call &amp; Surf Mobil XS'!E200</f>
        <v>7715.5499999999993</v>
      </c>
      <c r="E229" s="2">
        <f>'Call &amp; Surf Mobil S'!E200</f>
        <v>7159.1500000000005</v>
      </c>
      <c r="F229" s="2">
        <f>'Complete Mobil S'!E200</f>
        <v>7050.7499999999991</v>
      </c>
      <c r="G229" s="2">
        <f>'Complete Mobil XL'!E200</f>
        <v>2568.75</v>
      </c>
    </row>
    <row r="230" spans="1:7" x14ac:dyDescent="0.25">
      <c r="A230">
        <v>990</v>
      </c>
      <c r="B230" s="2">
        <f>Simyo!E201</f>
        <v>1912.6</v>
      </c>
      <c r="C230" s="2">
        <f>DiscoTEL!E201</f>
        <v>2831.8</v>
      </c>
      <c r="D230" s="2">
        <f>'Call &amp; Surf Mobil XS'!E201</f>
        <v>7750.3499999999995</v>
      </c>
      <c r="E230" s="2">
        <f>'Call &amp; Surf Mobil S'!E201</f>
        <v>7193.95</v>
      </c>
      <c r="F230" s="2">
        <f>'Complete Mobil S'!E201</f>
        <v>7085.5499999999993</v>
      </c>
      <c r="G230" s="2">
        <f>'Complete Mobil XL'!E201</f>
        <v>2568.75</v>
      </c>
    </row>
    <row r="231" spans="1:7" x14ac:dyDescent="0.25">
      <c r="A231">
        <v>995</v>
      </c>
      <c r="B231" s="2">
        <f>Simyo!E202</f>
        <v>1912.6</v>
      </c>
      <c r="C231" s="2">
        <f>DiscoTEL!E202</f>
        <v>2840.8</v>
      </c>
      <c r="D231" s="2">
        <f>'Call &amp; Surf Mobil XS'!E202</f>
        <v>7785.1499999999987</v>
      </c>
      <c r="E231" s="2">
        <f>'Call &amp; Surf Mobil S'!E202</f>
        <v>7228.7499999999991</v>
      </c>
      <c r="F231" s="2">
        <f>'Complete Mobil S'!E202</f>
        <v>7120.3499999999995</v>
      </c>
      <c r="G231" s="2">
        <f>'Complete Mobil XL'!E202</f>
        <v>2568.75</v>
      </c>
    </row>
    <row r="232" spans="1:7" x14ac:dyDescent="0.25">
      <c r="A232">
        <v>1000</v>
      </c>
      <c r="B232" s="2">
        <f>Simyo!E203</f>
        <v>1912.6</v>
      </c>
      <c r="C232" s="2">
        <f>DiscoTEL!E203</f>
        <v>2849.8</v>
      </c>
      <c r="D232" s="2">
        <f>'Call &amp; Surf Mobil XS'!E203</f>
        <v>7819.949999999998</v>
      </c>
      <c r="E232" s="2">
        <f>'Call &amp; Surf Mobil S'!E203</f>
        <v>7263.5499999999993</v>
      </c>
      <c r="F232" s="2">
        <f>'Complete Mobil S'!E203</f>
        <v>7155.1500000000005</v>
      </c>
      <c r="G232" s="2">
        <f>'Complete Mobil XL'!E203</f>
        <v>2568.75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0:G232"/>
  <sheetViews>
    <sheetView workbookViewId="0"/>
  </sheetViews>
  <sheetFormatPr baseColWidth="10" defaultRowHeight="15" x14ac:dyDescent="0.25"/>
  <cols>
    <col min="1" max="1" width="14" bestFit="1" customWidth="1"/>
    <col min="2" max="3" width="9.5703125" bestFit="1" customWidth="1"/>
    <col min="4" max="4" width="18.5703125" bestFit="1" customWidth="1"/>
    <col min="5" max="5" width="17.42578125" bestFit="1" customWidth="1"/>
    <col min="6" max="6" width="17" bestFit="1" customWidth="1"/>
    <col min="7" max="7" width="18" bestFit="1" customWidth="1"/>
  </cols>
  <sheetData>
    <row r="30" spans="1:7" x14ac:dyDescent="0.25">
      <c r="A30" t="s">
        <v>5</v>
      </c>
    </row>
    <row r="31" spans="1:7" ht="30" x14ac:dyDescent="0.25">
      <c r="A31" s="1" t="s">
        <v>12</v>
      </c>
      <c r="B31" t="s">
        <v>6</v>
      </c>
      <c r="C31" t="s">
        <v>7</v>
      </c>
      <c r="D31" t="s">
        <v>8</v>
      </c>
      <c r="E31" t="s">
        <v>9</v>
      </c>
      <c r="F31" t="s">
        <v>10</v>
      </c>
      <c r="G31" t="s">
        <v>11</v>
      </c>
    </row>
    <row r="32" spans="1:7" x14ac:dyDescent="0.25">
      <c r="A32">
        <v>0</v>
      </c>
      <c r="B32" s="2">
        <f>Simyo!F3</f>
        <v>1086.5999999999999</v>
      </c>
      <c r="C32" s="2">
        <f>DiscoTEL!F3</f>
        <v>1159.8</v>
      </c>
      <c r="D32" s="2">
        <f>'Call &amp; Surf Mobil XS'!F3</f>
        <v>1178.75</v>
      </c>
      <c r="E32" s="2">
        <f>'Call &amp; Surf Mobil S'!F3</f>
        <v>1248.75</v>
      </c>
      <c r="F32" s="2">
        <f>'Complete Mobil S'!F3</f>
        <v>1418.75</v>
      </c>
      <c r="G32" s="2">
        <f>'Complete Mobil XL'!F3</f>
        <v>2678.75</v>
      </c>
    </row>
    <row r="33" spans="1:7" x14ac:dyDescent="0.25">
      <c r="A33">
        <v>5</v>
      </c>
      <c r="B33" s="2">
        <f>Simyo!F4</f>
        <v>1097.4000000000001</v>
      </c>
      <c r="C33" s="2">
        <f>DiscoTEL!F4</f>
        <v>1168.8</v>
      </c>
      <c r="D33" s="2">
        <f>'Call &amp; Surf Mobil XS'!F4</f>
        <v>1178.75</v>
      </c>
      <c r="E33" s="2">
        <f>'Call &amp; Surf Mobil S'!F4</f>
        <v>1248.75</v>
      </c>
      <c r="F33" s="2">
        <f>'Complete Mobil S'!F4</f>
        <v>1418.75</v>
      </c>
      <c r="G33" s="2">
        <f>'Complete Mobil XL'!F4</f>
        <v>2678.75</v>
      </c>
    </row>
    <row r="34" spans="1:7" x14ac:dyDescent="0.25">
      <c r="A34">
        <v>10</v>
      </c>
      <c r="B34" s="2">
        <f>Simyo!F5</f>
        <v>1108.2</v>
      </c>
      <c r="C34" s="2">
        <f>DiscoTEL!F5</f>
        <v>1177.8</v>
      </c>
      <c r="D34" s="2">
        <f>'Call &amp; Surf Mobil XS'!F5</f>
        <v>1178.75</v>
      </c>
      <c r="E34" s="2">
        <f>'Call &amp; Surf Mobil S'!F5</f>
        <v>1248.75</v>
      </c>
      <c r="F34" s="2">
        <f>'Complete Mobil S'!F5</f>
        <v>1418.75</v>
      </c>
      <c r="G34" s="2">
        <f>'Complete Mobil XL'!F5</f>
        <v>2678.75</v>
      </c>
    </row>
    <row r="35" spans="1:7" x14ac:dyDescent="0.25">
      <c r="A35">
        <v>15</v>
      </c>
      <c r="B35" s="2">
        <f>Simyo!F6</f>
        <v>1119</v>
      </c>
      <c r="C35" s="2">
        <f>DiscoTEL!F6</f>
        <v>1186.8</v>
      </c>
      <c r="D35" s="2">
        <f>'Call &amp; Surf Mobil XS'!F6</f>
        <v>1178.75</v>
      </c>
      <c r="E35" s="2">
        <f>'Call &amp; Surf Mobil S'!F6</f>
        <v>1248.75</v>
      </c>
      <c r="F35" s="2">
        <f>'Complete Mobil S'!F6</f>
        <v>1418.75</v>
      </c>
      <c r="G35" s="2">
        <f>'Complete Mobil XL'!F6</f>
        <v>2678.75</v>
      </c>
    </row>
    <row r="36" spans="1:7" x14ac:dyDescent="0.25">
      <c r="A36">
        <v>20</v>
      </c>
      <c r="B36" s="2">
        <f>Simyo!F7</f>
        <v>1129.8</v>
      </c>
      <c r="C36" s="2">
        <f>DiscoTEL!F7</f>
        <v>1195.8</v>
      </c>
      <c r="D36" s="2">
        <f>'Call &amp; Surf Mobil XS'!F7</f>
        <v>1178.75</v>
      </c>
      <c r="E36" s="2">
        <f>'Call &amp; Surf Mobil S'!F7</f>
        <v>1248.75</v>
      </c>
      <c r="F36" s="2">
        <f>'Complete Mobil S'!F7</f>
        <v>1418.75</v>
      </c>
      <c r="G36" s="2">
        <f>'Complete Mobil XL'!F7</f>
        <v>2678.75</v>
      </c>
    </row>
    <row r="37" spans="1:7" x14ac:dyDescent="0.25">
      <c r="A37">
        <v>25</v>
      </c>
      <c r="B37" s="2">
        <f>Simyo!F8</f>
        <v>1140.5999999999999</v>
      </c>
      <c r="C37" s="2">
        <f>DiscoTEL!F8</f>
        <v>1204.8</v>
      </c>
      <c r="D37" s="2">
        <f>'Call &amp; Surf Mobil XS'!F8</f>
        <v>1178.75</v>
      </c>
      <c r="E37" s="2">
        <f>'Call &amp; Surf Mobil S'!F8</f>
        <v>1248.75</v>
      </c>
      <c r="F37" s="2">
        <f>'Complete Mobil S'!F8</f>
        <v>1418.75</v>
      </c>
      <c r="G37" s="2">
        <f>'Complete Mobil XL'!F8</f>
        <v>2678.75</v>
      </c>
    </row>
    <row r="38" spans="1:7" x14ac:dyDescent="0.25">
      <c r="A38">
        <v>30</v>
      </c>
      <c r="B38" s="2">
        <f>Simyo!F9</f>
        <v>1151.4000000000001</v>
      </c>
      <c r="C38" s="2">
        <f>DiscoTEL!F9</f>
        <v>1213.8</v>
      </c>
      <c r="D38" s="2">
        <f>'Call &amp; Surf Mobil XS'!F9</f>
        <v>1178.75</v>
      </c>
      <c r="E38" s="2">
        <f>'Call &amp; Surf Mobil S'!F9</f>
        <v>1248.75</v>
      </c>
      <c r="F38" s="2">
        <f>'Complete Mobil S'!F9</f>
        <v>1418.75</v>
      </c>
      <c r="G38" s="2">
        <f>'Complete Mobil XL'!F9</f>
        <v>2678.75</v>
      </c>
    </row>
    <row r="39" spans="1:7" x14ac:dyDescent="0.25">
      <c r="A39">
        <v>35</v>
      </c>
      <c r="B39" s="2">
        <f>Simyo!F10</f>
        <v>1162.2</v>
      </c>
      <c r="C39" s="2">
        <f>DiscoTEL!F10</f>
        <v>1222.8</v>
      </c>
      <c r="D39" s="2">
        <f>'Call &amp; Surf Mobil XS'!F10</f>
        <v>1213.55</v>
      </c>
      <c r="E39" s="2">
        <f>'Call &amp; Surf Mobil S'!F10</f>
        <v>1248.75</v>
      </c>
      <c r="F39" s="2">
        <f>'Complete Mobil S'!F10</f>
        <v>1418.75</v>
      </c>
      <c r="G39" s="2">
        <f>'Complete Mobil XL'!F10</f>
        <v>2678.75</v>
      </c>
    </row>
    <row r="40" spans="1:7" x14ac:dyDescent="0.25">
      <c r="A40">
        <v>40</v>
      </c>
      <c r="B40" s="2">
        <f>Simyo!F11</f>
        <v>1173</v>
      </c>
      <c r="C40" s="2">
        <f>DiscoTEL!F11</f>
        <v>1231.8</v>
      </c>
      <c r="D40" s="2">
        <f>'Call &amp; Surf Mobil XS'!F11</f>
        <v>1248.3499999999999</v>
      </c>
      <c r="E40" s="2">
        <f>'Call &amp; Surf Mobil S'!F11</f>
        <v>1248.75</v>
      </c>
      <c r="F40" s="2">
        <f>'Complete Mobil S'!F11</f>
        <v>1418.75</v>
      </c>
      <c r="G40" s="2">
        <f>'Complete Mobil XL'!F11</f>
        <v>2678.75</v>
      </c>
    </row>
    <row r="41" spans="1:7" x14ac:dyDescent="0.25">
      <c r="A41">
        <v>45</v>
      </c>
      <c r="B41" s="2">
        <f>Simyo!F12</f>
        <v>1183.8</v>
      </c>
      <c r="C41" s="2">
        <f>DiscoTEL!F12</f>
        <v>1240.8</v>
      </c>
      <c r="D41" s="2">
        <f>'Call &amp; Surf Mobil XS'!F12</f>
        <v>1283.1500000000001</v>
      </c>
      <c r="E41" s="2">
        <f>'Call &amp; Surf Mobil S'!F12</f>
        <v>1248.75</v>
      </c>
      <c r="F41" s="2">
        <f>'Complete Mobil S'!F12</f>
        <v>1418.75</v>
      </c>
      <c r="G41" s="2">
        <f>'Complete Mobil XL'!F12</f>
        <v>2678.75</v>
      </c>
    </row>
    <row r="42" spans="1:7" x14ac:dyDescent="0.25">
      <c r="A42">
        <v>50</v>
      </c>
      <c r="B42" s="2">
        <f>Simyo!F13</f>
        <v>1194.5999999999999</v>
      </c>
      <c r="C42" s="2">
        <f>DiscoTEL!F13</f>
        <v>1249.8</v>
      </c>
      <c r="D42" s="2">
        <f>'Call &amp; Surf Mobil XS'!F13</f>
        <v>1317.95</v>
      </c>
      <c r="E42" s="2">
        <f>'Call &amp; Surf Mobil S'!F13</f>
        <v>1248.75</v>
      </c>
      <c r="F42" s="2">
        <f>'Complete Mobil S'!F13</f>
        <v>1418.75</v>
      </c>
      <c r="G42" s="2">
        <f>'Complete Mobil XL'!F13</f>
        <v>2678.75</v>
      </c>
    </row>
    <row r="43" spans="1:7" x14ac:dyDescent="0.25">
      <c r="A43">
        <v>55</v>
      </c>
      <c r="B43" s="2">
        <f>Simyo!F14</f>
        <v>1205.4000000000001</v>
      </c>
      <c r="C43" s="2">
        <f>DiscoTEL!F14</f>
        <v>1258.8</v>
      </c>
      <c r="D43" s="2">
        <f>'Call &amp; Surf Mobil XS'!F14</f>
        <v>1352.75</v>
      </c>
      <c r="E43" s="2">
        <f>'Call &amp; Surf Mobil S'!F14</f>
        <v>1248.75</v>
      </c>
      <c r="F43" s="2">
        <f>'Complete Mobil S'!F14</f>
        <v>1418.75</v>
      </c>
      <c r="G43" s="2">
        <f>'Complete Mobil XL'!F14</f>
        <v>2678.75</v>
      </c>
    </row>
    <row r="44" spans="1:7" x14ac:dyDescent="0.25">
      <c r="A44">
        <v>60</v>
      </c>
      <c r="B44" s="2">
        <f>Simyo!F15</f>
        <v>1216.2</v>
      </c>
      <c r="C44" s="2">
        <f>DiscoTEL!F15</f>
        <v>1267.8</v>
      </c>
      <c r="D44" s="2">
        <f>'Call &amp; Surf Mobil XS'!F15</f>
        <v>1387.55</v>
      </c>
      <c r="E44" s="2">
        <f>'Call &amp; Surf Mobil S'!F15</f>
        <v>1248.75</v>
      </c>
      <c r="F44" s="2">
        <f>'Complete Mobil S'!F15</f>
        <v>1418.75</v>
      </c>
      <c r="G44" s="2">
        <f>'Complete Mobil XL'!F15</f>
        <v>2678.75</v>
      </c>
    </row>
    <row r="45" spans="1:7" x14ac:dyDescent="0.25">
      <c r="A45">
        <v>65</v>
      </c>
      <c r="B45" s="2">
        <f>Simyo!F16</f>
        <v>1227</v>
      </c>
      <c r="C45" s="2">
        <f>DiscoTEL!F16</f>
        <v>1276.8</v>
      </c>
      <c r="D45" s="2">
        <f>'Call &amp; Surf Mobil XS'!F16</f>
        <v>1422.35</v>
      </c>
      <c r="E45" s="2">
        <f>'Call &amp; Surf Mobil S'!F16</f>
        <v>1248.75</v>
      </c>
      <c r="F45" s="2">
        <f>'Complete Mobil S'!F16</f>
        <v>1418.75</v>
      </c>
      <c r="G45" s="2">
        <f>'Complete Mobil XL'!F16</f>
        <v>2678.75</v>
      </c>
    </row>
    <row r="46" spans="1:7" x14ac:dyDescent="0.25">
      <c r="A46">
        <v>70</v>
      </c>
      <c r="B46" s="2">
        <f>Simyo!F17</f>
        <v>1237.8</v>
      </c>
      <c r="C46" s="2">
        <f>DiscoTEL!F17</f>
        <v>1285.8</v>
      </c>
      <c r="D46" s="2">
        <f>'Call &amp; Surf Mobil XS'!F17</f>
        <v>1457.15</v>
      </c>
      <c r="E46" s="2">
        <f>'Call &amp; Surf Mobil S'!F17</f>
        <v>1248.75</v>
      </c>
      <c r="F46" s="2">
        <f>'Complete Mobil S'!F17</f>
        <v>1418.75</v>
      </c>
      <c r="G46" s="2">
        <f>'Complete Mobil XL'!F17</f>
        <v>2678.75</v>
      </c>
    </row>
    <row r="47" spans="1:7" x14ac:dyDescent="0.25">
      <c r="A47">
        <v>75</v>
      </c>
      <c r="B47" s="2">
        <f>Simyo!F18</f>
        <v>1248.5999999999999</v>
      </c>
      <c r="C47" s="2">
        <f>DiscoTEL!F18</f>
        <v>1294.8</v>
      </c>
      <c r="D47" s="2">
        <f>'Call &amp; Surf Mobil XS'!F18</f>
        <v>1491.95</v>
      </c>
      <c r="E47" s="2">
        <f>'Call &amp; Surf Mobil S'!F18</f>
        <v>1248.75</v>
      </c>
      <c r="F47" s="2">
        <f>'Complete Mobil S'!F18</f>
        <v>1418.75</v>
      </c>
      <c r="G47" s="2">
        <f>'Complete Mobil XL'!F18</f>
        <v>2678.75</v>
      </c>
    </row>
    <row r="48" spans="1:7" x14ac:dyDescent="0.25">
      <c r="A48">
        <v>80</v>
      </c>
      <c r="B48" s="2">
        <f>Simyo!F19</f>
        <v>1259.4000000000001</v>
      </c>
      <c r="C48" s="2">
        <f>DiscoTEL!F19</f>
        <v>1303.8</v>
      </c>
      <c r="D48" s="2">
        <f>'Call &amp; Surf Mobil XS'!F19</f>
        <v>1526.75</v>
      </c>
      <c r="E48" s="2">
        <f>'Call &amp; Surf Mobil S'!F19</f>
        <v>1248.75</v>
      </c>
      <c r="F48" s="2">
        <f>'Complete Mobil S'!F19</f>
        <v>1418.75</v>
      </c>
      <c r="G48" s="2">
        <f>'Complete Mobil XL'!F19</f>
        <v>2678.75</v>
      </c>
    </row>
    <row r="49" spans="1:7" x14ac:dyDescent="0.25">
      <c r="A49">
        <v>85</v>
      </c>
      <c r="B49" s="2">
        <f>Simyo!F20</f>
        <v>1270.2</v>
      </c>
      <c r="C49" s="2">
        <f>DiscoTEL!F20</f>
        <v>1312.8</v>
      </c>
      <c r="D49" s="2">
        <f>'Call &amp; Surf Mobil XS'!F20</f>
        <v>1561.55</v>
      </c>
      <c r="E49" s="2">
        <f>'Call &amp; Surf Mobil S'!F20</f>
        <v>1248.75</v>
      </c>
      <c r="F49" s="2">
        <f>'Complete Mobil S'!F20</f>
        <v>1418.75</v>
      </c>
      <c r="G49" s="2">
        <f>'Complete Mobil XL'!F20</f>
        <v>2678.75</v>
      </c>
    </row>
    <row r="50" spans="1:7" x14ac:dyDescent="0.25">
      <c r="A50">
        <v>90</v>
      </c>
      <c r="B50" s="2">
        <f>Simyo!F21</f>
        <v>1281</v>
      </c>
      <c r="C50" s="2">
        <f>DiscoTEL!F21</f>
        <v>1321.8</v>
      </c>
      <c r="D50" s="2">
        <f>'Call &amp; Surf Mobil XS'!F21</f>
        <v>1596.35</v>
      </c>
      <c r="E50" s="2">
        <f>'Call &amp; Surf Mobil S'!F21</f>
        <v>1248.75</v>
      </c>
      <c r="F50" s="2">
        <f>'Complete Mobil S'!F21</f>
        <v>1418.75</v>
      </c>
      <c r="G50" s="2">
        <f>'Complete Mobil XL'!F21</f>
        <v>2678.75</v>
      </c>
    </row>
    <row r="51" spans="1:7" x14ac:dyDescent="0.25">
      <c r="A51">
        <v>95</v>
      </c>
      <c r="B51" s="2">
        <f>Simyo!F22</f>
        <v>1291.8</v>
      </c>
      <c r="C51" s="2">
        <f>DiscoTEL!F22</f>
        <v>1330.8</v>
      </c>
      <c r="D51" s="2">
        <f>'Call &amp; Surf Mobil XS'!F22</f>
        <v>1631.15</v>
      </c>
      <c r="E51" s="2">
        <f>'Call &amp; Surf Mobil S'!F22</f>
        <v>1248.75</v>
      </c>
      <c r="F51" s="2">
        <f>'Complete Mobil S'!F22</f>
        <v>1418.75</v>
      </c>
      <c r="G51" s="2">
        <f>'Complete Mobil XL'!F22</f>
        <v>2678.75</v>
      </c>
    </row>
    <row r="52" spans="1:7" x14ac:dyDescent="0.25">
      <c r="A52">
        <v>100</v>
      </c>
      <c r="B52" s="2">
        <f>Simyo!F23</f>
        <v>1302.5999999999999</v>
      </c>
      <c r="C52" s="2">
        <f>DiscoTEL!F23</f>
        <v>1339.8</v>
      </c>
      <c r="D52" s="2">
        <f>'Call &amp; Surf Mobil XS'!F23</f>
        <v>1665.95</v>
      </c>
      <c r="E52" s="2">
        <f>'Call &amp; Surf Mobil S'!F23</f>
        <v>1248.75</v>
      </c>
      <c r="F52" s="2">
        <f>'Complete Mobil S'!F23</f>
        <v>1418.75</v>
      </c>
      <c r="G52" s="2">
        <f>'Complete Mobil XL'!F23</f>
        <v>2678.75</v>
      </c>
    </row>
    <row r="53" spans="1:7" x14ac:dyDescent="0.25">
      <c r="A53">
        <v>105</v>
      </c>
      <c r="B53" s="2">
        <f>Simyo!F24</f>
        <v>1313.4</v>
      </c>
      <c r="C53" s="2">
        <f>DiscoTEL!F24</f>
        <v>1348.8</v>
      </c>
      <c r="D53" s="2">
        <f>'Call &amp; Surf Mobil XS'!F24</f>
        <v>1700.75</v>
      </c>
      <c r="E53" s="2">
        <f>'Call &amp; Surf Mobil S'!F24</f>
        <v>1248.75</v>
      </c>
      <c r="F53" s="2">
        <f>'Complete Mobil S'!F24</f>
        <v>1418.75</v>
      </c>
      <c r="G53" s="2">
        <f>'Complete Mobil XL'!F24</f>
        <v>2678.75</v>
      </c>
    </row>
    <row r="54" spans="1:7" x14ac:dyDescent="0.25">
      <c r="A54">
        <v>110</v>
      </c>
      <c r="B54" s="2">
        <f>Simyo!F25</f>
        <v>1324.2</v>
      </c>
      <c r="C54" s="2">
        <f>DiscoTEL!F25</f>
        <v>1357.8</v>
      </c>
      <c r="D54" s="2">
        <f>'Call &amp; Surf Mobil XS'!F25</f>
        <v>1735.55</v>
      </c>
      <c r="E54" s="2">
        <f>'Call &amp; Surf Mobil S'!F25</f>
        <v>1248.75</v>
      </c>
      <c r="F54" s="2">
        <f>'Complete Mobil S'!F25</f>
        <v>1418.75</v>
      </c>
      <c r="G54" s="2">
        <f>'Complete Mobil XL'!F25</f>
        <v>2678.75</v>
      </c>
    </row>
    <row r="55" spans="1:7" x14ac:dyDescent="0.25">
      <c r="A55">
        <v>115</v>
      </c>
      <c r="B55" s="2">
        <f>Simyo!F26</f>
        <v>1335</v>
      </c>
      <c r="C55" s="2">
        <f>DiscoTEL!F26</f>
        <v>1366.8</v>
      </c>
      <c r="D55" s="2">
        <f>'Call &amp; Surf Mobil XS'!F26</f>
        <v>1770.35</v>
      </c>
      <c r="E55" s="2">
        <f>'Call &amp; Surf Mobil S'!F26</f>
        <v>1248.75</v>
      </c>
      <c r="F55" s="2">
        <f>'Complete Mobil S'!F26</f>
        <v>1418.75</v>
      </c>
      <c r="G55" s="2">
        <f>'Complete Mobil XL'!F26</f>
        <v>2678.75</v>
      </c>
    </row>
    <row r="56" spans="1:7" x14ac:dyDescent="0.25">
      <c r="A56">
        <v>120</v>
      </c>
      <c r="B56" s="2">
        <f>Simyo!F27</f>
        <v>1345.8</v>
      </c>
      <c r="C56" s="2">
        <f>DiscoTEL!F27</f>
        <v>1375.8</v>
      </c>
      <c r="D56" s="2">
        <f>'Call &amp; Surf Mobil XS'!F27</f>
        <v>1805.1499999999999</v>
      </c>
      <c r="E56" s="2">
        <f>'Call &amp; Surf Mobil S'!F27</f>
        <v>1248.75</v>
      </c>
      <c r="F56" s="2">
        <f>'Complete Mobil S'!F27</f>
        <v>1418.75</v>
      </c>
      <c r="G56" s="2">
        <f>'Complete Mobil XL'!F27</f>
        <v>2678.75</v>
      </c>
    </row>
    <row r="57" spans="1:7" x14ac:dyDescent="0.25">
      <c r="A57">
        <v>125</v>
      </c>
      <c r="B57" s="2">
        <f>Simyo!F28</f>
        <v>1356.6</v>
      </c>
      <c r="C57" s="2">
        <f>DiscoTEL!F28</f>
        <v>1384.8</v>
      </c>
      <c r="D57" s="2">
        <f>'Call &amp; Surf Mobil XS'!F28</f>
        <v>1839.95</v>
      </c>
      <c r="E57" s="2">
        <f>'Call &amp; Surf Mobil S'!F28</f>
        <v>1283.55</v>
      </c>
      <c r="F57" s="2">
        <f>'Complete Mobil S'!F28</f>
        <v>1418.75</v>
      </c>
      <c r="G57" s="2">
        <f>'Complete Mobil XL'!F28</f>
        <v>2678.75</v>
      </c>
    </row>
    <row r="58" spans="1:7" x14ac:dyDescent="0.25">
      <c r="A58">
        <v>130</v>
      </c>
      <c r="B58" s="2">
        <f>Simyo!F29</f>
        <v>1367.4</v>
      </c>
      <c r="C58" s="2">
        <f>DiscoTEL!F29</f>
        <v>1393.8</v>
      </c>
      <c r="D58" s="2">
        <f>'Call &amp; Surf Mobil XS'!F29</f>
        <v>1874.75</v>
      </c>
      <c r="E58" s="2">
        <f>'Call &amp; Surf Mobil S'!F29</f>
        <v>1318.3500000000001</v>
      </c>
      <c r="F58" s="2">
        <f>'Complete Mobil S'!F29</f>
        <v>1418.75</v>
      </c>
      <c r="G58" s="2">
        <f>'Complete Mobil XL'!F29</f>
        <v>2678.75</v>
      </c>
    </row>
    <row r="59" spans="1:7" x14ac:dyDescent="0.25">
      <c r="A59">
        <v>135</v>
      </c>
      <c r="B59" s="2">
        <f>Simyo!F30</f>
        <v>1378.2</v>
      </c>
      <c r="C59" s="2">
        <f>DiscoTEL!F30</f>
        <v>1402.8</v>
      </c>
      <c r="D59" s="2">
        <f>'Call &amp; Surf Mobil XS'!F30</f>
        <v>1909.55</v>
      </c>
      <c r="E59" s="2">
        <f>'Call &amp; Surf Mobil S'!F30</f>
        <v>1353.15</v>
      </c>
      <c r="F59" s="2">
        <f>'Complete Mobil S'!F30</f>
        <v>1418.75</v>
      </c>
      <c r="G59" s="2">
        <f>'Complete Mobil XL'!F30</f>
        <v>2678.75</v>
      </c>
    </row>
    <row r="60" spans="1:7" x14ac:dyDescent="0.25">
      <c r="A60">
        <v>140</v>
      </c>
      <c r="B60" s="2">
        <f>Simyo!F31</f>
        <v>1389</v>
      </c>
      <c r="C60" s="2">
        <f>DiscoTEL!F31</f>
        <v>1411.8</v>
      </c>
      <c r="D60" s="2">
        <f>'Call &amp; Surf Mobil XS'!F31</f>
        <v>1944.35</v>
      </c>
      <c r="E60" s="2">
        <f>'Call &amp; Surf Mobil S'!F31</f>
        <v>1387.95</v>
      </c>
      <c r="F60" s="2">
        <f>'Complete Mobil S'!F31</f>
        <v>1418.75</v>
      </c>
      <c r="G60" s="2">
        <f>'Complete Mobil XL'!F31</f>
        <v>2678.75</v>
      </c>
    </row>
    <row r="61" spans="1:7" x14ac:dyDescent="0.25">
      <c r="A61">
        <v>145</v>
      </c>
      <c r="B61" s="2">
        <f>Simyo!F32</f>
        <v>1399.8</v>
      </c>
      <c r="C61" s="2">
        <f>DiscoTEL!F32</f>
        <v>1420.8</v>
      </c>
      <c r="D61" s="2">
        <f>'Call &amp; Surf Mobil XS'!F32</f>
        <v>1979.1499999999999</v>
      </c>
      <c r="E61" s="2">
        <f>'Call &amp; Surf Mobil S'!F32</f>
        <v>1422.75</v>
      </c>
      <c r="F61" s="2">
        <f>'Complete Mobil S'!F32</f>
        <v>1418.75</v>
      </c>
      <c r="G61" s="2">
        <f>'Complete Mobil XL'!F32</f>
        <v>2678.75</v>
      </c>
    </row>
    <row r="62" spans="1:7" x14ac:dyDescent="0.25">
      <c r="A62">
        <v>150</v>
      </c>
      <c r="B62" s="2">
        <f>Simyo!F33</f>
        <v>1410.6</v>
      </c>
      <c r="C62" s="2">
        <f>DiscoTEL!F33</f>
        <v>1429.8</v>
      </c>
      <c r="D62" s="2">
        <f>'Call &amp; Surf Mobil XS'!F33</f>
        <v>2013.95</v>
      </c>
      <c r="E62" s="2">
        <f>'Call &amp; Surf Mobil S'!F33</f>
        <v>1457.55</v>
      </c>
      <c r="F62" s="2">
        <f>'Complete Mobil S'!F33</f>
        <v>1418.75</v>
      </c>
      <c r="G62" s="2">
        <f>'Complete Mobil XL'!F33</f>
        <v>2678.75</v>
      </c>
    </row>
    <row r="63" spans="1:7" x14ac:dyDescent="0.25">
      <c r="A63">
        <v>155</v>
      </c>
      <c r="B63" s="2">
        <f>Simyo!F34</f>
        <v>1421.4</v>
      </c>
      <c r="C63" s="2">
        <f>DiscoTEL!F34</f>
        <v>1438.8</v>
      </c>
      <c r="D63" s="2">
        <f>'Call &amp; Surf Mobil XS'!F34</f>
        <v>2048.75</v>
      </c>
      <c r="E63" s="2">
        <f>'Call &amp; Surf Mobil S'!F34</f>
        <v>1492.35</v>
      </c>
      <c r="F63" s="2">
        <f>'Complete Mobil S'!F34</f>
        <v>1418.75</v>
      </c>
      <c r="G63" s="2">
        <f>'Complete Mobil XL'!F34</f>
        <v>2678.75</v>
      </c>
    </row>
    <row r="64" spans="1:7" x14ac:dyDescent="0.25">
      <c r="A64">
        <v>160</v>
      </c>
      <c r="B64" s="2">
        <f>Simyo!F35</f>
        <v>1432.1999999999998</v>
      </c>
      <c r="C64" s="2">
        <f>DiscoTEL!F35</f>
        <v>1447.8</v>
      </c>
      <c r="D64" s="2">
        <f>'Call &amp; Surf Mobil XS'!F35</f>
        <v>2083.5500000000002</v>
      </c>
      <c r="E64" s="2">
        <f>'Call &amp; Surf Mobil S'!F35</f>
        <v>1527.15</v>
      </c>
      <c r="F64" s="2">
        <f>'Complete Mobil S'!F35</f>
        <v>1418.75</v>
      </c>
      <c r="G64" s="2">
        <f>'Complete Mobil XL'!F35</f>
        <v>2678.75</v>
      </c>
    </row>
    <row r="65" spans="1:7" x14ac:dyDescent="0.25">
      <c r="A65">
        <v>165</v>
      </c>
      <c r="B65" s="2">
        <f>Simyo!F36</f>
        <v>1443</v>
      </c>
      <c r="C65" s="2">
        <f>DiscoTEL!F36</f>
        <v>1456.8</v>
      </c>
      <c r="D65" s="2">
        <f>'Call &amp; Surf Mobil XS'!F36</f>
        <v>2118.35</v>
      </c>
      <c r="E65" s="2">
        <f>'Call &amp; Surf Mobil S'!F36</f>
        <v>1561.95</v>
      </c>
      <c r="F65" s="2">
        <f>'Complete Mobil S'!F36</f>
        <v>1453.5500000000002</v>
      </c>
      <c r="G65" s="2">
        <f>'Complete Mobil XL'!F36</f>
        <v>2678.75</v>
      </c>
    </row>
    <row r="66" spans="1:7" x14ac:dyDescent="0.25">
      <c r="A66">
        <v>170</v>
      </c>
      <c r="B66" s="2">
        <f>Simyo!F37</f>
        <v>1453.8</v>
      </c>
      <c r="C66" s="2">
        <f>DiscoTEL!F37</f>
        <v>1465.8</v>
      </c>
      <c r="D66" s="2">
        <f>'Call &amp; Surf Mobil XS'!F37</f>
        <v>2153.1499999999996</v>
      </c>
      <c r="E66" s="2">
        <f>'Call &amp; Surf Mobil S'!F37</f>
        <v>1596.75</v>
      </c>
      <c r="F66" s="2">
        <f>'Complete Mobil S'!F37</f>
        <v>1488.3500000000001</v>
      </c>
      <c r="G66" s="2">
        <f>'Complete Mobil XL'!F37</f>
        <v>2678.75</v>
      </c>
    </row>
    <row r="67" spans="1:7" x14ac:dyDescent="0.25">
      <c r="A67">
        <v>175</v>
      </c>
      <c r="B67" s="2">
        <f>Simyo!F38</f>
        <v>1464.6</v>
      </c>
      <c r="C67" s="2">
        <f>DiscoTEL!F38</f>
        <v>1474.8</v>
      </c>
      <c r="D67" s="2">
        <f>'Call &amp; Surf Mobil XS'!F38</f>
        <v>2187.9499999999998</v>
      </c>
      <c r="E67" s="2">
        <f>'Call &amp; Surf Mobil S'!F38</f>
        <v>1631.55</v>
      </c>
      <c r="F67" s="2">
        <f>'Complete Mobil S'!F38</f>
        <v>1523.15</v>
      </c>
      <c r="G67" s="2">
        <f>'Complete Mobil XL'!F38</f>
        <v>2678.75</v>
      </c>
    </row>
    <row r="68" spans="1:7" x14ac:dyDescent="0.25">
      <c r="A68">
        <v>180</v>
      </c>
      <c r="B68" s="2">
        <f>Simyo!F39</f>
        <v>1475.4</v>
      </c>
      <c r="C68" s="2">
        <f>DiscoTEL!F39</f>
        <v>1483.8</v>
      </c>
      <c r="D68" s="2">
        <f>'Call &amp; Surf Mobil XS'!F39</f>
        <v>2222.75</v>
      </c>
      <c r="E68" s="2">
        <f>'Call &amp; Surf Mobil S'!F39</f>
        <v>1666.35</v>
      </c>
      <c r="F68" s="2">
        <f>'Complete Mobil S'!F39</f>
        <v>1557.95</v>
      </c>
      <c r="G68" s="2">
        <f>'Complete Mobil XL'!F39</f>
        <v>2678.75</v>
      </c>
    </row>
    <row r="69" spans="1:7" x14ac:dyDescent="0.25">
      <c r="A69">
        <v>185</v>
      </c>
      <c r="B69" s="2">
        <f>Simyo!F40</f>
        <v>1486.1999999999998</v>
      </c>
      <c r="C69" s="2">
        <f>DiscoTEL!F40</f>
        <v>1492.8</v>
      </c>
      <c r="D69" s="2">
        <f>'Call &amp; Surf Mobil XS'!F40</f>
        <v>2257.5500000000002</v>
      </c>
      <c r="E69" s="2">
        <f>'Call &amp; Surf Mobil S'!F40</f>
        <v>1701.1499999999999</v>
      </c>
      <c r="F69" s="2">
        <f>'Complete Mobil S'!F40</f>
        <v>1592.7500000000002</v>
      </c>
      <c r="G69" s="2">
        <f>'Complete Mobil XL'!F40</f>
        <v>2678.75</v>
      </c>
    </row>
    <row r="70" spans="1:7" x14ac:dyDescent="0.25">
      <c r="A70">
        <v>190</v>
      </c>
      <c r="B70" s="2">
        <f>Simyo!F41</f>
        <v>1497</v>
      </c>
      <c r="C70" s="2">
        <f>DiscoTEL!F41</f>
        <v>1501.8</v>
      </c>
      <c r="D70" s="2">
        <f>'Call &amp; Surf Mobil XS'!F41</f>
        <v>2292.35</v>
      </c>
      <c r="E70" s="2">
        <f>'Call &amp; Surf Mobil S'!F41</f>
        <v>1735.95</v>
      </c>
      <c r="F70" s="2">
        <f>'Complete Mobil S'!F41</f>
        <v>1627.5500000000002</v>
      </c>
      <c r="G70" s="2">
        <f>'Complete Mobil XL'!F41</f>
        <v>2678.75</v>
      </c>
    </row>
    <row r="71" spans="1:7" x14ac:dyDescent="0.25">
      <c r="A71">
        <v>195</v>
      </c>
      <c r="B71" s="2">
        <f>Simyo!F42</f>
        <v>1507.8000000000002</v>
      </c>
      <c r="C71" s="2">
        <f>DiscoTEL!F42</f>
        <v>1510.8</v>
      </c>
      <c r="D71" s="2">
        <f>'Call &amp; Surf Mobil XS'!F42</f>
        <v>2327.1499999999996</v>
      </c>
      <c r="E71" s="2">
        <f>'Call &amp; Surf Mobil S'!F42</f>
        <v>1770.7500000000002</v>
      </c>
      <c r="F71" s="2">
        <f>'Complete Mobil S'!F42</f>
        <v>1662.3500000000001</v>
      </c>
      <c r="G71" s="2">
        <f>'Complete Mobil XL'!F42</f>
        <v>2678.75</v>
      </c>
    </row>
    <row r="72" spans="1:7" x14ac:dyDescent="0.25">
      <c r="A72">
        <v>200</v>
      </c>
      <c r="B72" s="2">
        <f>Simyo!F43</f>
        <v>1518.6</v>
      </c>
      <c r="C72" s="2">
        <f>DiscoTEL!F43</f>
        <v>1519.8</v>
      </c>
      <c r="D72" s="2">
        <f>'Call &amp; Surf Mobil XS'!F43</f>
        <v>2361.9499999999998</v>
      </c>
      <c r="E72" s="2">
        <f>'Call &amp; Surf Mobil S'!F43</f>
        <v>1805.55</v>
      </c>
      <c r="F72" s="2">
        <f>'Complete Mobil S'!F43</f>
        <v>1697.15</v>
      </c>
      <c r="G72" s="2">
        <f>'Complete Mobil XL'!F43</f>
        <v>2678.75</v>
      </c>
    </row>
    <row r="73" spans="1:7" x14ac:dyDescent="0.25">
      <c r="A73">
        <v>205</v>
      </c>
      <c r="B73" s="2">
        <f>Simyo!F44</f>
        <v>1529.4</v>
      </c>
      <c r="C73" s="2">
        <f>DiscoTEL!F44</f>
        <v>1528.8</v>
      </c>
      <c r="D73" s="2">
        <f>'Call &amp; Surf Mobil XS'!F44</f>
        <v>2396.75</v>
      </c>
      <c r="E73" s="2">
        <f>'Call &amp; Surf Mobil S'!F44</f>
        <v>1840.35</v>
      </c>
      <c r="F73" s="2">
        <f>'Complete Mobil S'!F44</f>
        <v>1731.95</v>
      </c>
      <c r="G73" s="2">
        <f>'Complete Mobil XL'!F44</f>
        <v>2678.75</v>
      </c>
    </row>
    <row r="74" spans="1:7" x14ac:dyDescent="0.25">
      <c r="A74">
        <v>210</v>
      </c>
      <c r="B74" s="2">
        <f>Simyo!F45</f>
        <v>1540.1999999999998</v>
      </c>
      <c r="C74" s="2">
        <f>DiscoTEL!F45</f>
        <v>1537.8</v>
      </c>
      <c r="D74" s="2">
        <f>'Call &amp; Surf Mobil XS'!F45</f>
        <v>2431.5500000000002</v>
      </c>
      <c r="E74" s="2">
        <f>'Call &amp; Surf Mobil S'!F45</f>
        <v>1875.1499999999999</v>
      </c>
      <c r="F74" s="2">
        <f>'Complete Mobil S'!F45</f>
        <v>1766.7500000000002</v>
      </c>
      <c r="G74" s="2">
        <f>'Complete Mobil XL'!F45</f>
        <v>2678.75</v>
      </c>
    </row>
    <row r="75" spans="1:7" x14ac:dyDescent="0.25">
      <c r="A75">
        <v>215</v>
      </c>
      <c r="B75" s="2">
        <f>Simyo!F46</f>
        <v>1551</v>
      </c>
      <c r="C75" s="2">
        <f>DiscoTEL!F46</f>
        <v>1546.8</v>
      </c>
      <c r="D75" s="2">
        <f>'Call &amp; Surf Mobil XS'!F46</f>
        <v>2466.35</v>
      </c>
      <c r="E75" s="2">
        <f>'Call &amp; Surf Mobil S'!F46</f>
        <v>1909.95</v>
      </c>
      <c r="F75" s="2">
        <f>'Complete Mobil S'!F46</f>
        <v>1801.5500000000002</v>
      </c>
      <c r="G75" s="2">
        <f>'Complete Mobil XL'!F46</f>
        <v>2678.75</v>
      </c>
    </row>
    <row r="76" spans="1:7" x14ac:dyDescent="0.25">
      <c r="A76">
        <v>220</v>
      </c>
      <c r="B76" s="2">
        <f>Simyo!F47</f>
        <v>1561.8000000000002</v>
      </c>
      <c r="C76" s="2">
        <f>DiscoTEL!F47</f>
        <v>1555.8</v>
      </c>
      <c r="D76" s="2">
        <f>'Call &amp; Surf Mobil XS'!F47</f>
        <v>2501.1499999999996</v>
      </c>
      <c r="E76" s="2">
        <f>'Call &amp; Surf Mobil S'!F47</f>
        <v>1944.75</v>
      </c>
      <c r="F76" s="2">
        <f>'Complete Mobil S'!F47</f>
        <v>1836.3500000000001</v>
      </c>
      <c r="G76" s="2">
        <f>'Complete Mobil XL'!F47</f>
        <v>2678.75</v>
      </c>
    </row>
    <row r="77" spans="1:7" x14ac:dyDescent="0.25">
      <c r="A77">
        <v>225</v>
      </c>
      <c r="B77" s="2">
        <f>Simyo!F48</f>
        <v>1572.6</v>
      </c>
      <c r="C77" s="2">
        <f>DiscoTEL!F48</f>
        <v>1564.8</v>
      </c>
      <c r="D77" s="2">
        <f>'Call &amp; Surf Mobil XS'!F48</f>
        <v>2535.9499999999998</v>
      </c>
      <c r="E77" s="2">
        <f>'Call &amp; Surf Mobil S'!F48</f>
        <v>1979.55</v>
      </c>
      <c r="F77" s="2">
        <f>'Complete Mobil S'!F48</f>
        <v>1871.1499999999999</v>
      </c>
      <c r="G77" s="2">
        <f>'Complete Mobil XL'!F48</f>
        <v>2678.75</v>
      </c>
    </row>
    <row r="78" spans="1:7" x14ac:dyDescent="0.25">
      <c r="A78">
        <v>230</v>
      </c>
      <c r="B78" s="2">
        <f>Simyo!F49</f>
        <v>1583.4</v>
      </c>
      <c r="C78" s="2">
        <f>DiscoTEL!F49</f>
        <v>1573.8</v>
      </c>
      <c r="D78" s="2">
        <f>'Call &amp; Surf Mobil XS'!F49</f>
        <v>2570.75</v>
      </c>
      <c r="E78" s="2">
        <f>'Call &amp; Surf Mobil S'!F49</f>
        <v>2014.35</v>
      </c>
      <c r="F78" s="2">
        <f>'Complete Mobil S'!F49</f>
        <v>1905.95</v>
      </c>
      <c r="G78" s="2">
        <f>'Complete Mobil XL'!F49</f>
        <v>2678.75</v>
      </c>
    </row>
    <row r="79" spans="1:7" x14ac:dyDescent="0.25">
      <c r="A79">
        <v>235</v>
      </c>
      <c r="B79" s="2">
        <f>Simyo!F50</f>
        <v>1594.1999999999998</v>
      </c>
      <c r="C79" s="2">
        <f>DiscoTEL!F50</f>
        <v>1582.8</v>
      </c>
      <c r="D79" s="2">
        <f>'Call &amp; Surf Mobil XS'!F50</f>
        <v>2605.5500000000002</v>
      </c>
      <c r="E79" s="2">
        <f>'Call &amp; Surf Mobil S'!F50</f>
        <v>2049.1499999999996</v>
      </c>
      <c r="F79" s="2">
        <f>'Complete Mobil S'!F50</f>
        <v>1940.7500000000002</v>
      </c>
      <c r="G79" s="2">
        <f>'Complete Mobil XL'!F50</f>
        <v>2678.75</v>
      </c>
    </row>
    <row r="80" spans="1:7" x14ac:dyDescent="0.25">
      <c r="A80">
        <v>240</v>
      </c>
      <c r="B80" s="2">
        <f>Simyo!F51</f>
        <v>1605</v>
      </c>
      <c r="C80" s="2">
        <f>DiscoTEL!F51</f>
        <v>1591.8</v>
      </c>
      <c r="D80" s="2">
        <f>'Call &amp; Surf Mobil XS'!F51</f>
        <v>2640.35</v>
      </c>
      <c r="E80" s="2">
        <f>'Call &amp; Surf Mobil S'!F51</f>
        <v>2083.9499999999998</v>
      </c>
      <c r="F80" s="2">
        <f>'Complete Mobil S'!F51</f>
        <v>1975.5500000000002</v>
      </c>
      <c r="G80" s="2">
        <f>'Complete Mobil XL'!F51</f>
        <v>2678.75</v>
      </c>
    </row>
    <row r="81" spans="1:7" x14ac:dyDescent="0.25">
      <c r="A81">
        <v>245</v>
      </c>
      <c r="B81" s="2">
        <f>Simyo!F52</f>
        <v>1615.8000000000002</v>
      </c>
      <c r="C81" s="2">
        <f>DiscoTEL!F52</f>
        <v>1600.8</v>
      </c>
      <c r="D81" s="2">
        <f>'Call &amp; Surf Mobil XS'!F52</f>
        <v>2675.1499999999996</v>
      </c>
      <c r="E81" s="2">
        <f>'Call &amp; Surf Mobil S'!F52</f>
        <v>2118.75</v>
      </c>
      <c r="F81" s="2">
        <f>'Complete Mobil S'!F52</f>
        <v>2010.35</v>
      </c>
      <c r="G81" s="2">
        <f>'Complete Mobil XL'!F52</f>
        <v>2678.75</v>
      </c>
    </row>
    <row r="82" spans="1:7" x14ac:dyDescent="0.25">
      <c r="A82">
        <v>250</v>
      </c>
      <c r="B82" s="2">
        <f>Simyo!F53</f>
        <v>1626.6</v>
      </c>
      <c r="C82" s="2">
        <f>DiscoTEL!F53</f>
        <v>1609.8</v>
      </c>
      <c r="D82" s="2">
        <f>'Call &amp; Surf Mobil XS'!F53</f>
        <v>2709.95</v>
      </c>
      <c r="E82" s="2">
        <f>'Call &amp; Surf Mobil S'!F53</f>
        <v>2153.5500000000002</v>
      </c>
      <c r="F82" s="2">
        <f>'Complete Mobil S'!F53</f>
        <v>2045.1499999999999</v>
      </c>
      <c r="G82" s="2">
        <f>'Complete Mobil XL'!F53</f>
        <v>2678.75</v>
      </c>
    </row>
    <row r="83" spans="1:7" x14ac:dyDescent="0.25">
      <c r="A83">
        <v>255</v>
      </c>
      <c r="B83" s="2">
        <f>Simyo!F54</f>
        <v>1637.4</v>
      </c>
      <c r="C83" s="2">
        <f>DiscoTEL!F54</f>
        <v>1618.8000000000002</v>
      </c>
      <c r="D83" s="2">
        <f>'Call &amp; Surf Mobil XS'!F54</f>
        <v>2744.75</v>
      </c>
      <c r="E83" s="2">
        <f>'Call &amp; Surf Mobil S'!F54</f>
        <v>2188.35</v>
      </c>
      <c r="F83" s="2">
        <f>'Complete Mobil S'!F54</f>
        <v>2079.9499999999998</v>
      </c>
      <c r="G83" s="2">
        <f>'Complete Mobil XL'!F54</f>
        <v>2678.75</v>
      </c>
    </row>
    <row r="84" spans="1:7" x14ac:dyDescent="0.25">
      <c r="A84">
        <v>260</v>
      </c>
      <c r="B84" s="2">
        <f>Simyo!F55</f>
        <v>1648.1999999999998</v>
      </c>
      <c r="C84" s="2">
        <f>DiscoTEL!F55</f>
        <v>1627.8000000000002</v>
      </c>
      <c r="D84" s="2">
        <f>'Call &amp; Surf Mobil XS'!F55</f>
        <v>2779.55</v>
      </c>
      <c r="E84" s="2">
        <f>'Call &amp; Surf Mobil S'!F55</f>
        <v>2223.1499999999996</v>
      </c>
      <c r="F84" s="2">
        <f>'Complete Mobil S'!F55</f>
        <v>2114.75</v>
      </c>
      <c r="G84" s="2">
        <f>'Complete Mobil XL'!F55</f>
        <v>2678.75</v>
      </c>
    </row>
    <row r="85" spans="1:7" x14ac:dyDescent="0.25">
      <c r="A85">
        <v>265</v>
      </c>
      <c r="B85" s="2">
        <f>Simyo!F56</f>
        <v>1659</v>
      </c>
      <c r="C85" s="2">
        <f>DiscoTEL!F56</f>
        <v>1636.8000000000002</v>
      </c>
      <c r="D85" s="2">
        <f>'Call &amp; Surf Mobil XS'!F56</f>
        <v>2814.3499999999995</v>
      </c>
      <c r="E85" s="2">
        <f>'Call &amp; Surf Mobil S'!F56</f>
        <v>2257.9499999999998</v>
      </c>
      <c r="F85" s="2">
        <f>'Complete Mobil S'!F56</f>
        <v>2149.5500000000002</v>
      </c>
      <c r="G85" s="2">
        <f>'Complete Mobil XL'!F56</f>
        <v>2678.75</v>
      </c>
    </row>
    <row r="86" spans="1:7" x14ac:dyDescent="0.25">
      <c r="A86">
        <v>270</v>
      </c>
      <c r="B86" s="2">
        <f>Simyo!F57</f>
        <v>1669.8000000000002</v>
      </c>
      <c r="C86" s="2">
        <f>DiscoTEL!F57</f>
        <v>1645.8000000000002</v>
      </c>
      <c r="D86" s="2">
        <f>'Call &amp; Surf Mobil XS'!F57</f>
        <v>2849.1499999999996</v>
      </c>
      <c r="E86" s="2">
        <f>'Call &amp; Surf Mobil S'!F57</f>
        <v>2292.75</v>
      </c>
      <c r="F86" s="2">
        <f>'Complete Mobil S'!F57</f>
        <v>2184.35</v>
      </c>
      <c r="G86" s="2">
        <f>'Complete Mobil XL'!F57</f>
        <v>2678.75</v>
      </c>
    </row>
    <row r="87" spans="1:7" x14ac:dyDescent="0.25">
      <c r="A87">
        <v>275</v>
      </c>
      <c r="B87" s="2">
        <f>Simyo!F58</f>
        <v>1680.6</v>
      </c>
      <c r="C87" s="2">
        <f>DiscoTEL!F58</f>
        <v>1654.8000000000002</v>
      </c>
      <c r="D87" s="2">
        <f>'Call &amp; Surf Mobil XS'!F58</f>
        <v>2883.95</v>
      </c>
      <c r="E87" s="2">
        <f>'Call &amp; Surf Mobil S'!F58</f>
        <v>2327.5500000000002</v>
      </c>
      <c r="F87" s="2">
        <f>'Complete Mobil S'!F58</f>
        <v>2219.1499999999996</v>
      </c>
      <c r="G87" s="2">
        <f>'Complete Mobil XL'!F58</f>
        <v>2678.75</v>
      </c>
    </row>
    <row r="88" spans="1:7" x14ac:dyDescent="0.25">
      <c r="A88">
        <v>280</v>
      </c>
      <c r="B88" s="2">
        <f>Simyo!F59</f>
        <v>1691.4</v>
      </c>
      <c r="C88" s="2">
        <f>DiscoTEL!F59</f>
        <v>1663.8000000000002</v>
      </c>
      <c r="D88" s="2">
        <f>'Call &amp; Surf Mobil XS'!F59</f>
        <v>2918.75</v>
      </c>
      <c r="E88" s="2">
        <f>'Call &amp; Surf Mobil S'!F59</f>
        <v>2362.35</v>
      </c>
      <c r="F88" s="2">
        <f>'Complete Mobil S'!F59</f>
        <v>2253.9499999999998</v>
      </c>
      <c r="G88" s="2">
        <f>'Complete Mobil XL'!F59</f>
        <v>2678.75</v>
      </c>
    </row>
    <row r="89" spans="1:7" x14ac:dyDescent="0.25">
      <c r="A89">
        <v>285</v>
      </c>
      <c r="B89" s="2">
        <f>Simyo!F60</f>
        <v>1702.1999999999998</v>
      </c>
      <c r="C89" s="2">
        <f>DiscoTEL!F60</f>
        <v>1672.8000000000002</v>
      </c>
      <c r="D89" s="2">
        <f>'Call &amp; Surf Mobil XS'!F60</f>
        <v>2953.55</v>
      </c>
      <c r="E89" s="2">
        <f>'Call &amp; Surf Mobil S'!F60</f>
        <v>2397.1499999999996</v>
      </c>
      <c r="F89" s="2">
        <f>'Complete Mobil S'!F60</f>
        <v>2288.75</v>
      </c>
      <c r="G89" s="2">
        <f>'Complete Mobil XL'!F60</f>
        <v>2678.75</v>
      </c>
    </row>
    <row r="90" spans="1:7" x14ac:dyDescent="0.25">
      <c r="A90">
        <v>290</v>
      </c>
      <c r="B90" s="2">
        <f>Simyo!F61</f>
        <v>1713</v>
      </c>
      <c r="C90" s="2">
        <f>DiscoTEL!F61</f>
        <v>1681.8000000000002</v>
      </c>
      <c r="D90" s="2">
        <f>'Call &amp; Surf Mobil XS'!F61</f>
        <v>2988.3499999999995</v>
      </c>
      <c r="E90" s="2">
        <f>'Call &amp; Surf Mobil S'!F61</f>
        <v>2431.9499999999998</v>
      </c>
      <c r="F90" s="2">
        <f>'Complete Mobil S'!F61</f>
        <v>2323.5500000000002</v>
      </c>
      <c r="G90" s="2">
        <f>'Complete Mobil XL'!F61</f>
        <v>2678.75</v>
      </c>
    </row>
    <row r="91" spans="1:7" x14ac:dyDescent="0.25">
      <c r="A91">
        <v>295</v>
      </c>
      <c r="B91" s="2">
        <f>Simyo!F62</f>
        <v>1723.8000000000002</v>
      </c>
      <c r="C91" s="2">
        <f>DiscoTEL!F62</f>
        <v>1690.8000000000002</v>
      </c>
      <c r="D91" s="2">
        <f>'Call &amp; Surf Mobil XS'!F62</f>
        <v>3023.1499999999996</v>
      </c>
      <c r="E91" s="2">
        <f>'Call &amp; Surf Mobil S'!F62</f>
        <v>2466.75</v>
      </c>
      <c r="F91" s="2">
        <f>'Complete Mobil S'!F62</f>
        <v>2358.35</v>
      </c>
      <c r="G91" s="2">
        <f>'Complete Mobil XL'!F62</f>
        <v>2678.75</v>
      </c>
    </row>
    <row r="92" spans="1:7" x14ac:dyDescent="0.25">
      <c r="A92">
        <v>300</v>
      </c>
      <c r="B92" s="2">
        <f>Simyo!F63</f>
        <v>1734.6</v>
      </c>
      <c r="C92" s="2">
        <f>DiscoTEL!F63</f>
        <v>1699.8000000000002</v>
      </c>
      <c r="D92" s="2">
        <f>'Call &amp; Surf Mobil XS'!F63</f>
        <v>3057.95</v>
      </c>
      <c r="E92" s="2">
        <f>'Call &amp; Surf Mobil S'!F63</f>
        <v>2501.5500000000002</v>
      </c>
      <c r="F92" s="2">
        <f>'Complete Mobil S'!F63</f>
        <v>2393.1499999999996</v>
      </c>
      <c r="G92" s="2">
        <f>'Complete Mobil XL'!F63</f>
        <v>2678.75</v>
      </c>
    </row>
    <row r="93" spans="1:7" x14ac:dyDescent="0.25">
      <c r="A93">
        <v>305</v>
      </c>
      <c r="B93" s="2">
        <f>Simyo!F64</f>
        <v>1745.4</v>
      </c>
      <c r="C93" s="2">
        <f>DiscoTEL!F64</f>
        <v>1708.8000000000002</v>
      </c>
      <c r="D93" s="2">
        <f>'Call &amp; Surf Mobil XS'!F64</f>
        <v>3092.75</v>
      </c>
      <c r="E93" s="2">
        <f>'Call &amp; Surf Mobil S'!F64</f>
        <v>2536.35</v>
      </c>
      <c r="F93" s="2">
        <f>'Complete Mobil S'!F64</f>
        <v>2427.9499999999998</v>
      </c>
      <c r="G93" s="2">
        <f>'Complete Mobil XL'!F64</f>
        <v>2678.75</v>
      </c>
    </row>
    <row r="94" spans="1:7" x14ac:dyDescent="0.25">
      <c r="A94">
        <v>310</v>
      </c>
      <c r="B94" s="2">
        <f>Simyo!F65</f>
        <v>1756.1999999999998</v>
      </c>
      <c r="C94" s="2">
        <f>DiscoTEL!F65</f>
        <v>1717.8000000000002</v>
      </c>
      <c r="D94" s="2">
        <f>'Call &amp; Surf Mobil XS'!F65</f>
        <v>3127.55</v>
      </c>
      <c r="E94" s="2">
        <f>'Call &amp; Surf Mobil S'!F65</f>
        <v>2571.1499999999996</v>
      </c>
      <c r="F94" s="2">
        <f>'Complete Mobil S'!F65</f>
        <v>2462.75</v>
      </c>
      <c r="G94" s="2">
        <f>'Complete Mobil XL'!F65</f>
        <v>2678.75</v>
      </c>
    </row>
    <row r="95" spans="1:7" x14ac:dyDescent="0.25">
      <c r="A95">
        <v>315</v>
      </c>
      <c r="B95" s="2">
        <f>Simyo!F66</f>
        <v>1767</v>
      </c>
      <c r="C95" s="2">
        <f>DiscoTEL!F66</f>
        <v>1726.8000000000002</v>
      </c>
      <c r="D95" s="2">
        <f>'Call &amp; Surf Mobil XS'!F66</f>
        <v>3162.3499999999995</v>
      </c>
      <c r="E95" s="2">
        <f>'Call &amp; Surf Mobil S'!F66</f>
        <v>2605.9499999999998</v>
      </c>
      <c r="F95" s="2">
        <f>'Complete Mobil S'!F66</f>
        <v>2497.5500000000002</v>
      </c>
      <c r="G95" s="2">
        <f>'Complete Mobil XL'!F66</f>
        <v>2678.75</v>
      </c>
    </row>
    <row r="96" spans="1:7" x14ac:dyDescent="0.25">
      <c r="A96">
        <v>320</v>
      </c>
      <c r="B96" s="2">
        <f>Simyo!F67</f>
        <v>1777.8</v>
      </c>
      <c r="C96" s="2">
        <f>DiscoTEL!F67</f>
        <v>1735.8000000000002</v>
      </c>
      <c r="D96" s="2">
        <f>'Call &amp; Surf Mobil XS'!F67</f>
        <v>3197.1499999999996</v>
      </c>
      <c r="E96" s="2">
        <f>'Call &amp; Surf Mobil S'!F67</f>
        <v>2640.75</v>
      </c>
      <c r="F96" s="2">
        <f>'Complete Mobil S'!F67</f>
        <v>2532.3499999999995</v>
      </c>
      <c r="G96" s="2">
        <f>'Complete Mobil XL'!F67</f>
        <v>2678.75</v>
      </c>
    </row>
    <row r="97" spans="1:7" x14ac:dyDescent="0.25">
      <c r="A97">
        <v>325</v>
      </c>
      <c r="B97" s="2">
        <f>Simyo!F68</f>
        <v>1788.6</v>
      </c>
      <c r="C97" s="2">
        <f>DiscoTEL!F68</f>
        <v>1744.8000000000002</v>
      </c>
      <c r="D97" s="2">
        <f>'Call &amp; Surf Mobil XS'!F68</f>
        <v>3231.95</v>
      </c>
      <c r="E97" s="2">
        <f>'Call &amp; Surf Mobil S'!F68</f>
        <v>2675.55</v>
      </c>
      <c r="F97" s="2">
        <f>'Complete Mobil S'!F68</f>
        <v>2567.1499999999996</v>
      </c>
      <c r="G97" s="2">
        <f>'Complete Mobil XL'!F68</f>
        <v>2678.75</v>
      </c>
    </row>
    <row r="98" spans="1:7" x14ac:dyDescent="0.25">
      <c r="A98">
        <v>330</v>
      </c>
      <c r="B98" s="2">
        <f>Simyo!F69</f>
        <v>1799.4</v>
      </c>
      <c r="C98" s="2">
        <f>DiscoTEL!F69</f>
        <v>1753.8000000000002</v>
      </c>
      <c r="D98" s="2">
        <f>'Call &amp; Surf Mobil XS'!F69</f>
        <v>3266.75</v>
      </c>
      <c r="E98" s="2">
        <f>'Call &amp; Surf Mobil S'!F69</f>
        <v>2710.3499999999995</v>
      </c>
      <c r="F98" s="2">
        <f>'Complete Mobil S'!F69</f>
        <v>2601.9499999999998</v>
      </c>
      <c r="G98" s="2">
        <f>'Complete Mobil XL'!F69</f>
        <v>2678.75</v>
      </c>
    </row>
    <row r="99" spans="1:7" x14ac:dyDescent="0.25">
      <c r="A99">
        <v>335</v>
      </c>
      <c r="B99" s="2">
        <f>Simyo!F70</f>
        <v>1810.1999999999998</v>
      </c>
      <c r="C99" s="2">
        <f>DiscoTEL!F70</f>
        <v>1762.8000000000002</v>
      </c>
      <c r="D99" s="2">
        <f>'Call &amp; Surf Mobil XS'!F70</f>
        <v>3301.55</v>
      </c>
      <c r="E99" s="2">
        <f>'Call &amp; Surf Mobil S'!F70</f>
        <v>2745.1499999999996</v>
      </c>
      <c r="F99" s="2">
        <f>'Complete Mobil S'!F70</f>
        <v>2636.75</v>
      </c>
      <c r="G99" s="2">
        <f>'Complete Mobil XL'!F70</f>
        <v>2678.75</v>
      </c>
    </row>
    <row r="100" spans="1:7" x14ac:dyDescent="0.25">
      <c r="A100">
        <v>340</v>
      </c>
      <c r="B100" s="2">
        <f>Simyo!F71</f>
        <v>1821</v>
      </c>
      <c r="C100" s="2">
        <f>DiscoTEL!F71</f>
        <v>1771.8000000000002</v>
      </c>
      <c r="D100" s="2">
        <f>'Call &amp; Surf Mobil XS'!F71</f>
        <v>3336.3499999999995</v>
      </c>
      <c r="E100" s="2">
        <f>'Call &amp; Surf Mobil S'!F71</f>
        <v>2779.95</v>
      </c>
      <c r="F100" s="2">
        <f>'Complete Mobil S'!F71</f>
        <v>2671.55</v>
      </c>
      <c r="G100" s="2">
        <f>'Complete Mobil XL'!F71</f>
        <v>2678.75</v>
      </c>
    </row>
    <row r="101" spans="1:7" x14ac:dyDescent="0.25">
      <c r="A101">
        <v>345</v>
      </c>
      <c r="B101" s="2">
        <f>Simyo!F72</f>
        <v>1831.8</v>
      </c>
      <c r="C101" s="2">
        <f>DiscoTEL!F72</f>
        <v>1780.8000000000002</v>
      </c>
      <c r="D101" s="2">
        <f>'Call &amp; Surf Mobil XS'!F72</f>
        <v>3371.1499999999996</v>
      </c>
      <c r="E101" s="2">
        <f>'Call &amp; Surf Mobil S'!F72</f>
        <v>2814.75</v>
      </c>
      <c r="F101" s="2">
        <f>'Complete Mobil S'!F72</f>
        <v>2706.3499999999995</v>
      </c>
      <c r="G101" s="2">
        <f>'Complete Mobil XL'!F72</f>
        <v>2678.75</v>
      </c>
    </row>
    <row r="102" spans="1:7" x14ac:dyDescent="0.25">
      <c r="A102">
        <v>350</v>
      </c>
      <c r="B102" s="2">
        <f>Simyo!F73</f>
        <v>1842.6</v>
      </c>
      <c r="C102" s="2">
        <f>DiscoTEL!F73</f>
        <v>1789.8000000000002</v>
      </c>
      <c r="D102" s="2">
        <f>'Call &amp; Surf Mobil XS'!F73</f>
        <v>3405.95</v>
      </c>
      <c r="E102" s="2">
        <f>'Call &amp; Surf Mobil S'!F73</f>
        <v>2849.55</v>
      </c>
      <c r="F102" s="2">
        <f>'Complete Mobil S'!F73</f>
        <v>2741.1499999999996</v>
      </c>
      <c r="G102" s="2">
        <f>'Complete Mobil XL'!F73</f>
        <v>2678.75</v>
      </c>
    </row>
    <row r="103" spans="1:7" x14ac:dyDescent="0.25">
      <c r="A103">
        <v>355</v>
      </c>
      <c r="B103" s="2">
        <f>Simyo!F74</f>
        <v>1853.4</v>
      </c>
      <c r="C103" s="2">
        <f>DiscoTEL!F74</f>
        <v>1798.8000000000002</v>
      </c>
      <c r="D103" s="2">
        <f>'Call &amp; Surf Mobil XS'!F74</f>
        <v>3440.75</v>
      </c>
      <c r="E103" s="2">
        <f>'Call &amp; Surf Mobil S'!F74</f>
        <v>2884.3499999999995</v>
      </c>
      <c r="F103" s="2">
        <f>'Complete Mobil S'!F74</f>
        <v>2775.95</v>
      </c>
      <c r="G103" s="2">
        <f>'Complete Mobil XL'!F74</f>
        <v>2678.75</v>
      </c>
    </row>
    <row r="104" spans="1:7" x14ac:dyDescent="0.25">
      <c r="A104">
        <v>360</v>
      </c>
      <c r="B104" s="2">
        <f>Simyo!F75</f>
        <v>1864.1999999999998</v>
      </c>
      <c r="C104" s="2">
        <f>DiscoTEL!F75</f>
        <v>1807.8000000000002</v>
      </c>
      <c r="D104" s="2">
        <f>'Call &amp; Surf Mobil XS'!F75</f>
        <v>3475.55</v>
      </c>
      <c r="E104" s="2">
        <f>'Call &amp; Surf Mobil S'!F75</f>
        <v>2919.1499999999996</v>
      </c>
      <c r="F104" s="2">
        <f>'Complete Mobil S'!F75</f>
        <v>2810.7499999999995</v>
      </c>
      <c r="G104" s="2">
        <f>'Complete Mobil XL'!F75</f>
        <v>2678.75</v>
      </c>
    </row>
    <row r="105" spans="1:7" x14ac:dyDescent="0.25">
      <c r="A105">
        <v>365</v>
      </c>
      <c r="B105" s="2">
        <f>Simyo!F76</f>
        <v>1875</v>
      </c>
      <c r="C105" s="2">
        <f>DiscoTEL!F76</f>
        <v>1816.8000000000002</v>
      </c>
      <c r="D105" s="2">
        <f>'Call &amp; Surf Mobil XS'!F76</f>
        <v>3510.3499999999995</v>
      </c>
      <c r="E105" s="2">
        <f>'Call &amp; Surf Mobil S'!F76</f>
        <v>2953.95</v>
      </c>
      <c r="F105" s="2">
        <f>'Complete Mobil S'!F76</f>
        <v>2845.55</v>
      </c>
      <c r="G105" s="2">
        <f>'Complete Mobil XL'!F76</f>
        <v>2678.75</v>
      </c>
    </row>
    <row r="106" spans="1:7" x14ac:dyDescent="0.25">
      <c r="A106">
        <v>370</v>
      </c>
      <c r="B106" s="2">
        <f>Simyo!F77</f>
        <v>1885.8</v>
      </c>
      <c r="C106" s="2">
        <f>DiscoTEL!F77</f>
        <v>1825.8000000000002</v>
      </c>
      <c r="D106" s="2">
        <f>'Call &amp; Surf Mobil XS'!F77</f>
        <v>3545.1499999999996</v>
      </c>
      <c r="E106" s="2">
        <f>'Call &amp; Surf Mobil S'!F77</f>
        <v>2988.75</v>
      </c>
      <c r="F106" s="2">
        <f>'Complete Mobil S'!F77</f>
        <v>2880.3499999999995</v>
      </c>
      <c r="G106" s="2">
        <f>'Complete Mobil XL'!F77</f>
        <v>2678.75</v>
      </c>
    </row>
    <row r="107" spans="1:7" x14ac:dyDescent="0.25">
      <c r="A107">
        <v>375</v>
      </c>
      <c r="B107" s="2">
        <f>Simyo!F78</f>
        <v>1896.6</v>
      </c>
      <c r="C107" s="2">
        <f>DiscoTEL!F78</f>
        <v>1834.8000000000002</v>
      </c>
      <c r="D107" s="2">
        <f>'Call &amp; Surf Mobil XS'!F78</f>
        <v>3579.95</v>
      </c>
      <c r="E107" s="2">
        <f>'Call &amp; Surf Mobil S'!F78</f>
        <v>3023.55</v>
      </c>
      <c r="F107" s="2">
        <f>'Complete Mobil S'!F78</f>
        <v>2915.1499999999996</v>
      </c>
      <c r="G107" s="2">
        <f>'Complete Mobil XL'!F78</f>
        <v>2678.75</v>
      </c>
    </row>
    <row r="108" spans="1:7" x14ac:dyDescent="0.25">
      <c r="A108">
        <v>380</v>
      </c>
      <c r="B108" s="2">
        <f>Simyo!F79</f>
        <v>1907.3999999999999</v>
      </c>
      <c r="C108" s="2">
        <f>DiscoTEL!F79</f>
        <v>1843.8000000000002</v>
      </c>
      <c r="D108" s="2">
        <f>'Call &amp; Surf Mobil XS'!F79</f>
        <v>3614.75</v>
      </c>
      <c r="E108" s="2">
        <f>'Call &amp; Surf Mobil S'!F79</f>
        <v>3058.3499999999995</v>
      </c>
      <c r="F108" s="2">
        <f>'Complete Mobil S'!F79</f>
        <v>2949.95</v>
      </c>
      <c r="G108" s="2">
        <f>'Complete Mobil XL'!F79</f>
        <v>2678.75</v>
      </c>
    </row>
    <row r="109" spans="1:7" x14ac:dyDescent="0.25">
      <c r="A109">
        <v>385</v>
      </c>
      <c r="B109" s="2">
        <f>Simyo!F80</f>
        <v>1918.1999999999998</v>
      </c>
      <c r="C109" s="2">
        <f>DiscoTEL!F80</f>
        <v>1852.8000000000002</v>
      </c>
      <c r="D109" s="2">
        <f>'Call &amp; Surf Mobil XS'!F80</f>
        <v>3649.55</v>
      </c>
      <c r="E109" s="2">
        <f>'Call &amp; Surf Mobil S'!F80</f>
        <v>3093.1499999999996</v>
      </c>
      <c r="F109" s="2">
        <f>'Complete Mobil S'!F80</f>
        <v>2984.75</v>
      </c>
      <c r="G109" s="2">
        <f>'Complete Mobil XL'!F80</f>
        <v>2678.75</v>
      </c>
    </row>
    <row r="110" spans="1:7" x14ac:dyDescent="0.25">
      <c r="A110">
        <v>390</v>
      </c>
      <c r="B110" s="2">
        <f>Simyo!F81</f>
        <v>1929</v>
      </c>
      <c r="C110" s="2">
        <f>DiscoTEL!F81</f>
        <v>1861.8000000000002</v>
      </c>
      <c r="D110" s="2">
        <f>'Call &amp; Surf Mobil XS'!F81</f>
        <v>3684.3499999999995</v>
      </c>
      <c r="E110" s="2">
        <f>'Call &amp; Surf Mobil S'!F81</f>
        <v>3127.95</v>
      </c>
      <c r="F110" s="2">
        <f>'Complete Mobil S'!F81</f>
        <v>3019.5499999999997</v>
      </c>
      <c r="G110" s="2">
        <f>'Complete Mobil XL'!F81</f>
        <v>2678.75</v>
      </c>
    </row>
    <row r="111" spans="1:7" x14ac:dyDescent="0.25">
      <c r="A111">
        <v>395</v>
      </c>
      <c r="B111" s="2">
        <f>Simyo!F82</f>
        <v>1939.8</v>
      </c>
      <c r="C111" s="2">
        <f>DiscoTEL!F82</f>
        <v>1870.8000000000002</v>
      </c>
      <c r="D111" s="2">
        <f>'Call &amp; Surf Mobil XS'!F82</f>
        <v>3719.1499999999996</v>
      </c>
      <c r="E111" s="2">
        <f>'Call &amp; Surf Mobil S'!F82</f>
        <v>3162.75</v>
      </c>
      <c r="F111" s="2">
        <f>'Complete Mobil S'!F82</f>
        <v>3054.3499999999995</v>
      </c>
      <c r="G111" s="2">
        <f>'Complete Mobil XL'!F82</f>
        <v>2678.75</v>
      </c>
    </row>
    <row r="112" spans="1:7" x14ac:dyDescent="0.25">
      <c r="A112">
        <v>400</v>
      </c>
      <c r="B112" s="2">
        <f>Simyo!F83</f>
        <v>1950.6</v>
      </c>
      <c r="C112" s="2">
        <f>DiscoTEL!F83</f>
        <v>1879.8000000000002</v>
      </c>
      <c r="D112" s="2">
        <f>'Call &amp; Surf Mobil XS'!F83</f>
        <v>3753.95</v>
      </c>
      <c r="E112" s="2">
        <f>'Call &amp; Surf Mobil S'!F83</f>
        <v>3197.55</v>
      </c>
      <c r="F112" s="2">
        <f>'Complete Mobil S'!F83</f>
        <v>3089.1499999999996</v>
      </c>
      <c r="G112" s="2">
        <f>'Complete Mobil XL'!F83</f>
        <v>2678.75</v>
      </c>
    </row>
    <row r="113" spans="1:7" x14ac:dyDescent="0.25">
      <c r="A113">
        <v>405</v>
      </c>
      <c r="B113" s="2">
        <f>Simyo!F84</f>
        <v>1961.3999999999999</v>
      </c>
      <c r="C113" s="2">
        <f>DiscoTEL!F84</f>
        <v>1888.8000000000002</v>
      </c>
      <c r="D113" s="2">
        <f>'Call &amp; Surf Mobil XS'!F84</f>
        <v>3788.75</v>
      </c>
      <c r="E113" s="2">
        <f>'Call &amp; Surf Mobil S'!F84</f>
        <v>3232.3499999999995</v>
      </c>
      <c r="F113" s="2">
        <f>'Complete Mobil S'!F84</f>
        <v>3123.95</v>
      </c>
      <c r="G113" s="2">
        <f>'Complete Mobil XL'!F84</f>
        <v>2678.75</v>
      </c>
    </row>
    <row r="114" spans="1:7" x14ac:dyDescent="0.25">
      <c r="A114">
        <v>410</v>
      </c>
      <c r="B114" s="2">
        <f>Simyo!F85</f>
        <v>1972.1999999999998</v>
      </c>
      <c r="C114" s="2">
        <f>DiscoTEL!F85</f>
        <v>1897.8000000000002</v>
      </c>
      <c r="D114" s="2">
        <f>'Call &amp; Surf Mobil XS'!F85</f>
        <v>3823.5499999999993</v>
      </c>
      <c r="E114" s="2">
        <f>'Call &amp; Surf Mobil S'!F85</f>
        <v>3267.1499999999996</v>
      </c>
      <c r="F114" s="2">
        <f>'Complete Mobil S'!F85</f>
        <v>3158.75</v>
      </c>
      <c r="G114" s="2">
        <f>'Complete Mobil XL'!F85</f>
        <v>2678.75</v>
      </c>
    </row>
    <row r="115" spans="1:7" x14ac:dyDescent="0.25">
      <c r="A115">
        <v>415</v>
      </c>
      <c r="B115" s="2">
        <f>Simyo!F86</f>
        <v>1983</v>
      </c>
      <c r="C115" s="2">
        <f>DiscoTEL!F86</f>
        <v>1906.8000000000002</v>
      </c>
      <c r="D115" s="2">
        <f>'Call &amp; Surf Mobil XS'!F86</f>
        <v>3858.3499999999995</v>
      </c>
      <c r="E115" s="2">
        <f>'Call &amp; Surf Mobil S'!F86</f>
        <v>3301.95</v>
      </c>
      <c r="F115" s="2">
        <f>'Complete Mobil S'!F86</f>
        <v>3193.5499999999997</v>
      </c>
      <c r="G115" s="2">
        <f>'Complete Mobil XL'!F86</f>
        <v>2678.75</v>
      </c>
    </row>
    <row r="116" spans="1:7" x14ac:dyDescent="0.25">
      <c r="A116">
        <v>420</v>
      </c>
      <c r="B116" s="2">
        <f>Simyo!F87</f>
        <v>1993.8</v>
      </c>
      <c r="C116" s="2">
        <f>DiscoTEL!F87</f>
        <v>1915.8000000000002</v>
      </c>
      <c r="D116" s="2">
        <f>'Call &amp; Surf Mobil XS'!F87</f>
        <v>3893.1499999999996</v>
      </c>
      <c r="E116" s="2">
        <f>'Call &amp; Surf Mobil S'!F87</f>
        <v>3336.75</v>
      </c>
      <c r="F116" s="2">
        <f>'Complete Mobil S'!F87</f>
        <v>3228.3499999999995</v>
      </c>
      <c r="G116" s="2">
        <f>'Complete Mobil XL'!F87</f>
        <v>2678.75</v>
      </c>
    </row>
    <row r="117" spans="1:7" x14ac:dyDescent="0.25">
      <c r="A117">
        <v>425</v>
      </c>
      <c r="B117" s="2">
        <f>Simyo!F88</f>
        <v>2004.6</v>
      </c>
      <c r="C117" s="2">
        <f>DiscoTEL!F88</f>
        <v>1924.8000000000002</v>
      </c>
      <c r="D117" s="2">
        <f>'Call &amp; Surf Mobil XS'!F88</f>
        <v>3927.95</v>
      </c>
      <c r="E117" s="2">
        <f>'Call &amp; Surf Mobil S'!F88</f>
        <v>3371.55</v>
      </c>
      <c r="F117" s="2">
        <f>'Complete Mobil S'!F88</f>
        <v>3263.1499999999996</v>
      </c>
      <c r="G117" s="2">
        <f>'Complete Mobil XL'!F88</f>
        <v>2678.75</v>
      </c>
    </row>
    <row r="118" spans="1:7" x14ac:dyDescent="0.25">
      <c r="A118">
        <v>430</v>
      </c>
      <c r="B118" s="2">
        <f>Simyo!F89</f>
        <v>2015.3999999999999</v>
      </c>
      <c r="C118" s="2">
        <f>DiscoTEL!F89</f>
        <v>1933.8000000000002</v>
      </c>
      <c r="D118" s="2">
        <f>'Call &amp; Surf Mobil XS'!F89</f>
        <v>3962.75</v>
      </c>
      <c r="E118" s="2">
        <f>'Call &amp; Surf Mobil S'!F89</f>
        <v>3406.3499999999995</v>
      </c>
      <c r="F118" s="2">
        <f>'Complete Mobil S'!F89</f>
        <v>3297.95</v>
      </c>
      <c r="G118" s="2">
        <f>'Complete Mobil XL'!F89</f>
        <v>2678.75</v>
      </c>
    </row>
    <row r="119" spans="1:7" x14ac:dyDescent="0.25">
      <c r="A119">
        <v>435</v>
      </c>
      <c r="B119" s="2">
        <f>Simyo!F90</f>
        <v>2022.6</v>
      </c>
      <c r="C119" s="2">
        <f>DiscoTEL!F90</f>
        <v>1942.8000000000002</v>
      </c>
      <c r="D119" s="2">
        <f>'Call &amp; Surf Mobil XS'!F90</f>
        <v>3997.5499999999993</v>
      </c>
      <c r="E119" s="2">
        <f>'Call &amp; Surf Mobil S'!F90</f>
        <v>3441.1499999999996</v>
      </c>
      <c r="F119" s="2">
        <f>'Complete Mobil S'!F90</f>
        <v>3332.75</v>
      </c>
      <c r="G119" s="2">
        <f>'Complete Mobil XL'!F90</f>
        <v>2678.75</v>
      </c>
    </row>
    <row r="120" spans="1:7" x14ac:dyDescent="0.25">
      <c r="A120">
        <v>440</v>
      </c>
      <c r="B120" s="2">
        <f>Simyo!F91</f>
        <v>2022.6</v>
      </c>
      <c r="C120" s="2">
        <f>DiscoTEL!F91</f>
        <v>1951.8000000000002</v>
      </c>
      <c r="D120" s="2">
        <f>'Call &amp; Surf Mobil XS'!F91</f>
        <v>4032.3499999999995</v>
      </c>
      <c r="E120" s="2">
        <f>'Call &amp; Surf Mobil S'!F91</f>
        <v>3475.95</v>
      </c>
      <c r="F120" s="2">
        <f>'Complete Mobil S'!F91</f>
        <v>3367.5499999999997</v>
      </c>
      <c r="G120" s="2">
        <f>'Complete Mobil XL'!F91</f>
        <v>2678.75</v>
      </c>
    </row>
    <row r="121" spans="1:7" x14ac:dyDescent="0.25">
      <c r="A121">
        <v>445</v>
      </c>
      <c r="B121" s="2">
        <f>Simyo!F92</f>
        <v>2022.6</v>
      </c>
      <c r="C121" s="2">
        <f>DiscoTEL!F92</f>
        <v>1960.8000000000002</v>
      </c>
      <c r="D121" s="2">
        <f>'Call &amp; Surf Mobil XS'!F92</f>
        <v>4067.1499999999996</v>
      </c>
      <c r="E121" s="2">
        <f>'Call &amp; Surf Mobil S'!F92</f>
        <v>3510.75</v>
      </c>
      <c r="F121" s="2">
        <f>'Complete Mobil S'!F92</f>
        <v>3402.3499999999995</v>
      </c>
      <c r="G121" s="2">
        <f>'Complete Mobil XL'!F92</f>
        <v>2678.75</v>
      </c>
    </row>
    <row r="122" spans="1:7" x14ac:dyDescent="0.25">
      <c r="A122">
        <v>450</v>
      </c>
      <c r="B122" s="2">
        <f>Simyo!F93</f>
        <v>2022.6</v>
      </c>
      <c r="C122" s="2">
        <f>DiscoTEL!F93</f>
        <v>1969.8000000000002</v>
      </c>
      <c r="D122" s="2">
        <f>'Call &amp; Surf Mobil XS'!F93</f>
        <v>4101.95</v>
      </c>
      <c r="E122" s="2">
        <f>'Call &amp; Surf Mobil S'!F93</f>
        <v>3545.55</v>
      </c>
      <c r="F122" s="2">
        <f>'Complete Mobil S'!F93</f>
        <v>3437.1499999999996</v>
      </c>
      <c r="G122" s="2">
        <f>'Complete Mobil XL'!F93</f>
        <v>2678.75</v>
      </c>
    </row>
    <row r="123" spans="1:7" x14ac:dyDescent="0.25">
      <c r="A123">
        <v>455</v>
      </c>
      <c r="B123" s="2">
        <f>Simyo!F94</f>
        <v>2022.6</v>
      </c>
      <c r="C123" s="2">
        <f>DiscoTEL!F94</f>
        <v>1978.8000000000002</v>
      </c>
      <c r="D123" s="2">
        <f>'Call &amp; Surf Mobil XS'!F94</f>
        <v>4136.75</v>
      </c>
      <c r="E123" s="2">
        <f>'Call &amp; Surf Mobil S'!F94</f>
        <v>3580.3499999999995</v>
      </c>
      <c r="F123" s="2">
        <f>'Complete Mobil S'!F94</f>
        <v>3471.95</v>
      </c>
      <c r="G123" s="2">
        <f>'Complete Mobil XL'!F94</f>
        <v>2678.75</v>
      </c>
    </row>
    <row r="124" spans="1:7" x14ac:dyDescent="0.25">
      <c r="A124">
        <v>460</v>
      </c>
      <c r="B124" s="2">
        <f>Simyo!F95</f>
        <v>2022.6</v>
      </c>
      <c r="C124" s="2">
        <f>DiscoTEL!F95</f>
        <v>1987.8000000000002</v>
      </c>
      <c r="D124" s="2">
        <f>'Call &amp; Surf Mobil XS'!F95</f>
        <v>4171.5499999999993</v>
      </c>
      <c r="E124" s="2">
        <f>'Call &amp; Surf Mobil S'!F95</f>
        <v>3615.1499999999996</v>
      </c>
      <c r="F124" s="2">
        <f>'Complete Mobil S'!F95</f>
        <v>3506.75</v>
      </c>
      <c r="G124" s="2">
        <f>'Complete Mobil XL'!F95</f>
        <v>2678.75</v>
      </c>
    </row>
    <row r="125" spans="1:7" x14ac:dyDescent="0.25">
      <c r="A125">
        <v>465</v>
      </c>
      <c r="B125" s="2">
        <f>Simyo!F96</f>
        <v>2022.6</v>
      </c>
      <c r="C125" s="2">
        <f>DiscoTEL!F96</f>
        <v>1996.8000000000002</v>
      </c>
      <c r="D125" s="2">
        <f>'Call &amp; Surf Mobil XS'!F96</f>
        <v>4206.3499999999995</v>
      </c>
      <c r="E125" s="2">
        <f>'Call &amp; Surf Mobil S'!F96</f>
        <v>3649.95</v>
      </c>
      <c r="F125" s="2">
        <f>'Complete Mobil S'!F96</f>
        <v>3541.5499999999993</v>
      </c>
      <c r="G125" s="2">
        <f>'Complete Mobil XL'!F96</f>
        <v>2678.75</v>
      </c>
    </row>
    <row r="126" spans="1:7" x14ac:dyDescent="0.25">
      <c r="A126">
        <v>470</v>
      </c>
      <c r="B126" s="2">
        <f>Simyo!F97</f>
        <v>2022.6</v>
      </c>
      <c r="C126" s="2">
        <f>DiscoTEL!F97</f>
        <v>2005.8000000000002</v>
      </c>
      <c r="D126" s="2">
        <f>'Call &amp; Surf Mobil XS'!F97</f>
        <v>4241.1499999999996</v>
      </c>
      <c r="E126" s="2">
        <f>'Call &amp; Surf Mobil S'!F97</f>
        <v>3684.75</v>
      </c>
      <c r="F126" s="2">
        <f>'Complete Mobil S'!F97</f>
        <v>3576.3499999999995</v>
      </c>
      <c r="G126" s="2">
        <f>'Complete Mobil XL'!F97</f>
        <v>2678.75</v>
      </c>
    </row>
    <row r="127" spans="1:7" x14ac:dyDescent="0.25">
      <c r="A127">
        <v>475</v>
      </c>
      <c r="B127" s="2">
        <f>Simyo!F98</f>
        <v>2022.6</v>
      </c>
      <c r="C127" s="2">
        <f>DiscoTEL!F98</f>
        <v>2014.8000000000002</v>
      </c>
      <c r="D127" s="2">
        <f>'Call &amp; Surf Mobil XS'!F98</f>
        <v>4275.9499999999989</v>
      </c>
      <c r="E127" s="2">
        <f>'Call &amp; Surf Mobil S'!F98</f>
        <v>3719.5499999999993</v>
      </c>
      <c r="F127" s="2">
        <f>'Complete Mobil S'!F98</f>
        <v>3611.15</v>
      </c>
      <c r="G127" s="2">
        <f>'Complete Mobil XL'!F98</f>
        <v>2678.75</v>
      </c>
    </row>
    <row r="128" spans="1:7" x14ac:dyDescent="0.25">
      <c r="A128">
        <v>480</v>
      </c>
      <c r="B128" s="2">
        <f>Simyo!F99</f>
        <v>2022.6</v>
      </c>
      <c r="C128" s="2">
        <f>DiscoTEL!F99</f>
        <v>2023.8000000000002</v>
      </c>
      <c r="D128" s="2">
        <f>'Call &amp; Surf Mobil XS'!F99</f>
        <v>4310.75</v>
      </c>
      <c r="E128" s="2">
        <f>'Call &amp; Surf Mobil S'!F99</f>
        <v>3754.3499999999995</v>
      </c>
      <c r="F128" s="2">
        <f>'Complete Mobil S'!F99</f>
        <v>3645.95</v>
      </c>
      <c r="G128" s="2">
        <f>'Complete Mobil XL'!F99</f>
        <v>2678.75</v>
      </c>
    </row>
    <row r="129" spans="1:7" x14ac:dyDescent="0.25">
      <c r="A129">
        <v>485</v>
      </c>
      <c r="B129" s="2">
        <f>Simyo!F100</f>
        <v>2022.6</v>
      </c>
      <c r="C129" s="2">
        <f>DiscoTEL!F100</f>
        <v>2032.8000000000002</v>
      </c>
      <c r="D129" s="2">
        <f>'Call &amp; Surf Mobil XS'!F100</f>
        <v>4345.5499999999993</v>
      </c>
      <c r="E129" s="2">
        <f>'Call &amp; Surf Mobil S'!F100</f>
        <v>3789.1499999999996</v>
      </c>
      <c r="F129" s="2">
        <f>'Complete Mobil S'!F100</f>
        <v>3680.7499999999995</v>
      </c>
      <c r="G129" s="2">
        <f>'Complete Mobil XL'!F100</f>
        <v>2678.75</v>
      </c>
    </row>
    <row r="130" spans="1:7" x14ac:dyDescent="0.25">
      <c r="A130">
        <v>490</v>
      </c>
      <c r="B130" s="2">
        <f>Simyo!F101</f>
        <v>2022.6</v>
      </c>
      <c r="C130" s="2">
        <f>DiscoTEL!F101</f>
        <v>2041.8000000000002</v>
      </c>
      <c r="D130" s="2">
        <f>'Call &amp; Surf Mobil XS'!F101</f>
        <v>4380.3499999999995</v>
      </c>
      <c r="E130" s="2">
        <f>'Call &amp; Surf Mobil S'!F101</f>
        <v>3823.95</v>
      </c>
      <c r="F130" s="2">
        <f>'Complete Mobil S'!F101</f>
        <v>3715.5499999999993</v>
      </c>
      <c r="G130" s="2">
        <f>'Complete Mobil XL'!F101</f>
        <v>2678.75</v>
      </c>
    </row>
    <row r="131" spans="1:7" x14ac:dyDescent="0.25">
      <c r="A131">
        <v>495</v>
      </c>
      <c r="B131" s="2">
        <f>Simyo!F102</f>
        <v>2022.6</v>
      </c>
      <c r="C131" s="2">
        <f>DiscoTEL!F102</f>
        <v>2050.8000000000002</v>
      </c>
      <c r="D131" s="2">
        <f>'Call &amp; Surf Mobil XS'!F102</f>
        <v>4415.1499999999996</v>
      </c>
      <c r="E131" s="2">
        <f>'Call &amp; Surf Mobil S'!F102</f>
        <v>3858.75</v>
      </c>
      <c r="F131" s="2">
        <f>'Complete Mobil S'!F102</f>
        <v>3750.3499999999995</v>
      </c>
      <c r="G131" s="2">
        <f>'Complete Mobil XL'!F102</f>
        <v>2678.75</v>
      </c>
    </row>
    <row r="132" spans="1:7" x14ac:dyDescent="0.25">
      <c r="A132">
        <v>500</v>
      </c>
      <c r="B132" s="2">
        <f>Simyo!F103</f>
        <v>2022.6</v>
      </c>
      <c r="C132" s="2">
        <f>DiscoTEL!F103</f>
        <v>2059.8000000000002</v>
      </c>
      <c r="D132" s="2">
        <f>'Call &amp; Surf Mobil XS'!F103</f>
        <v>4449.9499999999989</v>
      </c>
      <c r="E132" s="2">
        <f>'Call &amp; Surf Mobil S'!F103</f>
        <v>3893.5499999999993</v>
      </c>
      <c r="F132" s="2">
        <f>'Complete Mobil S'!F103</f>
        <v>3785.15</v>
      </c>
      <c r="G132" s="2">
        <f>'Complete Mobil XL'!F103</f>
        <v>2678.75</v>
      </c>
    </row>
    <row r="133" spans="1:7" x14ac:dyDescent="0.25">
      <c r="A133">
        <v>505</v>
      </c>
      <c r="B133" s="2">
        <f>Simyo!F104</f>
        <v>2022.6</v>
      </c>
      <c r="C133" s="2">
        <f>DiscoTEL!F104</f>
        <v>2068.8000000000002</v>
      </c>
      <c r="D133" s="2">
        <f>'Call &amp; Surf Mobil XS'!F104</f>
        <v>4484.75</v>
      </c>
      <c r="E133" s="2">
        <f>'Call &amp; Surf Mobil S'!F104</f>
        <v>3928.3499999999995</v>
      </c>
      <c r="F133" s="2">
        <f>'Complete Mobil S'!F104</f>
        <v>3819.95</v>
      </c>
      <c r="G133" s="2">
        <f>'Complete Mobil XL'!F104</f>
        <v>2678.75</v>
      </c>
    </row>
    <row r="134" spans="1:7" x14ac:dyDescent="0.25">
      <c r="A134">
        <v>510</v>
      </c>
      <c r="B134" s="2">
        <f>Simyo!F105</f>
        <v>2022.6</v>
      </c>
      <c r="C134" s="2">
        <f>DiscoTEL!F105</f>
        <v>2077.8000000000002</v>
      </c>
      <c r="D134" s="2">
        <f>'Call &amp; Surf Mobil XS'!F105</f>
        <v>4519.5499999999993</v>
      </c>
      <c r="E134" s="2">
        <f>'Call &amp; Surf Mobil S'!F105</f>
        <v>3963.1499999999996</v>
      </c>
      <c r="F134" s="2">
        <f>'Complete Mobil S'!F105</f>
        <v>3854.7499999999995</v>
      </c>
      <c r="G134" s="2">
        <f>'Complete Mobil XL'!F105</f>
        <v>2678.75</v>
      </c>
    </row>
    <row r="135" spans="1:7" x14ac:dyDescent="0.25">
      <c r="A135">
        <v>515</v>
      </c>
      <c r="B135" s="2">
        <f>Simyo!F106</f>
        <v>2022.6</v>
      </c>
      <c r="C135" s="2">
        <f>DiscoTEL!F106</f>
        <v>2086.8000000000002</v>
      </c>
      <c r="D135" s="2">
        <f>'Call &amp; Surf Mobil XS'!F106</f>
        <v>4554.3499999999995</v>
      </c>
      <c r="E135" s="2">
        <f>'Call &amp; Surf Mobil S'!F106</f>
        <v>3997.95</v>
      </c>
      <c r="F135" s="2">
        <f>'Complete Mobil S'!F106</f>
        <v>3889.5499999999993</v>
      </c>
      <c r="G135" s="2">
        <f>'Complete Mobil XL'!F106</f>
        <v>2678.75</v>
      </c>
    </row>
    <row r="136" spans="1:7" x14ac:dyDescent="0.25">
      <c r="A136">
        <v>520</v>
      </c>
      <c r="B136" s="2">
        <f>Simyo!F107</f>
        <v>2022.6</v>
      </c>
      <c r="C136" s="2">
        <f>DiscoTEL!F107</f>
        <v>2095.8000000000002</v>
      </c>
      <c r="D136" s="2">
        <f>'Call &amp; Surf Mobil XS'!F107</f>
        <v>4589.1499999999996</v>
      </c>
      <c r="E136" s="2">
        <f>'Call &amp; Surf Mobil S'!F107</f>
        <v>4032.75</v>
      </c>
      <c r="F136" s="2">
        <f>'Complete Mobil S'!F107</f>
        <v>3924.3499999999995</v>
      </c>
      <c r="G136" s="2">
        <f>'Complete Mobil XL'!F107</f>
        <v>2678.75</v>
      </c>
    </row>
    <row r="137" spans="1:7" x14ac:dyDescent="0.25">
      <c r="A137">
        <v>525</v>
      </c>
      <c r="B137" s="2">
        <f>Simyo!F108</f>
        <v>2022.6</v>
      </c>
      <c r="C137" s="2">
        <f>DiscoTEL!F108</f>
        <v>2104.8000000000002</v>
      </c>
      <c r="D137" s="2">
        <f>'Call &amp; Surf Mobil XS'!F108</f>
        <v>4623.9499999999989</v>
      </c>
      <c r="E137" s="2">
        <f>'Call &amp; Surf Mobil S'!F108</f>
        <v>4067.5499999999993</v>
      </c>
      <c r="F137" s="2">
        <f>'Complete Mobil S'!F108</f>
        <v>3959.15</v>
      </c>
      <c r="G137" s="2">
        <f>'Complete Mobil XL'!F108</f>
        <v>2678.75</v>
      </c>
    </row>
    <row r="138" spans="1:7" x14ac:dyDescent="0.25">
      <c r="A138">
        <v>530</v>
      </c>
      <c r="B138" s="2">
        <f>Simyo!F109</f>
        <v>2022.6</v>
      </c>
      <c r="C138" s="2">
        <f>DiscoTEL!F109</f>
        <v>2113.8000000000002</v>
      </c>
      <c r="D138" s="2">
        <f>'Call &amp; Surf Mobil XS'!F109</f>
        <v>4658.75</v>
      </c>
      <c r="E138" s="2">
        <f>'Call &amp; Surf Mobil S'!F109</f>
        <v>4102.3499999999995</v>
      </c>
      <c r="F138" s="2">
        <f>'Complete Mobil S'!F109</f>
        <v>3993.95</v>
      </c>
      <c r="G138" s="2">
        <f>'Complete Mobil XL'!F109</f>
        <v>2678.75</v>
      </c>
    </row>
    <row r="139" spans="1:7" x14ac:dyDescent="0.25">
      <c r="A139">
        <v>535</v>
      </c>
      <c r="B139" s="2">
        <f>Simyo!F110</f>
        <v>2022.6</v>
      </c>
      <c r="C139" s="2">
        <f>DiscoTEL!F110</f>
        <v>2122.8000000000002</v>
      </c>
      <c r="D139" s="2">
        <f>'Call &amp; Surf Mobil XS'!F110</f>
        <v>4693.5499999999993</v>
      </c>
      <c r="E139" s="2">
        <f>'Call &amp; Surf Mobil S'!F110</f>
        <v>4137.1499999999996</v>
      </c>
      <c r="F139" s="2">
        <f>'Complete Mobil S'!F110</f>
        <v>4028.7499999999995</v>
      </c>
      <c r="G139" s="2">
        <f>'Complete Mobil XL'!F110</f>
        <v>2678.75</v>
      </c>
    </row>
    <row r="140" spans="1:7" x14ac:dyDescent="0.25">
      <c r="A140">
        <v>540</v>
      </c>
      <c r="B140" s="2">
        <f>Simyo!F111</f>
        <v>2022.6</v>
      </c>
      <c r="C140" s="2">
        <f>DiscoTEL!F111</f>
        <v>2131.8000000000002</v>
      </c>
      <c r="D140" s="2">
        <f>'Call &amp; Surf Mobil XS'!F111</f>
        <v>4728.3499999999995</v>
      </c>
      <c r="E140" s="2">
        <f>'Call &amp; Surf Mobil S'!F111</f>
        <v>4171.95</v>
      </c>
      <c r="F140" s="2">
        <f>'Complete Mobil S'!F111</f>
        <v>4063.5499999999993</v>
      </c>
      <c r="G140" s="2">
        <f>'Complete Mobil XL'!F111</f>
        <v>2678.75</v>
      </c>
    </row>
    <row r="141" spans="1:7" x14ac:dyDescent="0.25">
      <c r="A141">
        <v>545</v>
      </c>
      <c r="B141" s="2">
        <f>Simyo!F112</f>
        <v>2022.6</v>
      </c>
      <c r="C141" s="2">
        <f>DiscoTEL!F112</f>
        <v>2140.8000000000002</v>
      </c>
      <c r="D141" s="2">
        <f>'Call &amp; Surf Mobil XS'!F112</f>
        <v>4763.1499999999996</v>
      </c>
      <c r="E141" s="2">
        <f>'Call &amp; Surf Mobil S'!F112</f>
        <v>4206.75</v>
      </c>
      <c r="F141" s="2">
        <f>'Complete Mobil S'!F112</f>
        <v>4098.3499999999995</v>
      </c>
      <c r="G141" s="2">
        <f>'Complete Mobil XL'!F112</f>
        <v>2678.75</v>
      </c>
    </row>
    <row r="142" spans="1:7" x14ac:dyDescent="0.25">
      <c r="A142">
        <v>550</v>
      </c>
      <c r="B142" s="2">
        <f>Simyo!F113</f>
        <v>2022.6</v>
      </c>
      <c r="C142" s="2">
        <f>DiscoTEL!F113</f>
        <v>2149.8000000000002</v>
      </c>
      <c r="D142" s="2">
        <f>'Call &amp; Surf Mobil XS'!F113</f>
        <v>4797.9499999999989</v>
      </c>
      <c r="E142" s="2">
        <f>'Call &amp; Surf Mobil S'!F113</f>
        <v>4241.5499999999993</v>
      </c>
      <c r="F142" s="2">
        <f>'Complete Mobil S'!F113</f>
        <v>4133.1500000000005</v>
      </c>
      <c r="G142" s="2">
        <f>'Complete Mobil XL'!F113</f>
        <v>2678.75</v>
      </c>
    </row>
    <row r="143" spans="1:7" x14ac:dyDescent="0.25">
      <c r="A143">
        <v>555</v>
      </c>
      <c r="B143" s="2">
        <f>Simyo!F114</f>
        <v>2022.6</v>
      </c>
      <c r="C143" s="2">
        <f>DiscoTEL!F114</f>
        <v>2158.8000000000002</v>
      </c>
      <c r="D143" s="2">
        <f>'Call &amp; Surf Mobil XS'!F114</f>
        <v>4832.7499999999991</v>
      </c>
      <c r="E143" s="2">
        <f>'Call &amp; Surf Mobil S'!F114</f>
        <v>4276.3499999999995</v>
      </c>
      <c r="F143" s="2">
        <f>'Complete Mobil S'!F114</f>
        <v>4167.95</v>
      </c>
      <c r="G143" s="2">
        <f>'Complete Mobil XL'!F114</f>
        <v>2678.75</v>
      </c>
    </row>
    <row r="144" spans="1:7" x14ac:dyDescent="0.25">
      <c r="A144">
        <v>560</v>
      </c>
      <c r="B144" s="2">
        <f>Simyo!F115</f>
        <v>2022.6</v>
      </c>
      <c r="C144" s="2">
        <f>DiscoTEL!F115</f>
        <v>2167.8000000000002</v>
      </c>
      <c r="D144" s="2">
        <f>'Call &amp; Surf Mobil XS'!F115</f>
        <v>4867.5499999999993</v>
      </c>
      <c r="E144" s="2">
        <f>'Call &amp; Surf Mobil S'!F115</f>
        <v>4311.1499999999996</v>
      </c>
      <c r="F144" s="2">
        <f>'Complete Mobil S'!F115</f>
        <v>4202.75</v>
      </c>
      <c r="G144" s="2">
        <f>'Complete Mobil XL'!F115</f>
        <v>2678.75</v>
      </c>
    </row>
    <row r="145" spans="1:7" x14ac:dyDescent="0.25">
      <c r="A145">
        <v>565</v>
      </c>
      <c r="B145" s="2">
        <f>Simyo!F116</f>
        <v>2022.6</v>
      </c>
      <c r="C145" s="2">
        <f>DiscoTEL!F116</f>
        <v>2176.8000000000002</v>
      </c>
      <c r="D145" s="2">
        <f>'Call &amp; Surf Mobil XS'!F116</f>
        <v>4902.3499999999995</v>
      </c>
      <c r="E145" s="2">
        <f>'Call &amp; Surf Mobil S'!F116</f>
        <v>4345.9499999999989</v>
      </c>
      <c r="F145" s="2">
        <f>'Complete Mobil S'!F116</f>
        <v>4237.5499999999993</v>
      </c>
      <c r="G145" s="2">
        <f>'Complete Mobil XL'!F116</f>
        <v>2678.75</v>
      </c>
    </row>
    <row r="146" spans="1:7" x14ac:dyDescent="0.25">
      <c r="A146">
        <v>570</v>
      </c>
      <c r="B146" s="2">
        <f>Simyo!F117</f>
        <v>2022.6</v>
      </c>
      <c r="C146" s="2">
        <f>DiscoTEL!F117</f>
        <v>2185.8000000000002</v>
      </c>
      <c r="D146" s="2">
        <f>'Call &amp; Surf Mobil XS'!F117</f>
        <v>4937.1499999999996</v>
      </c>
      <c r="E146" s="2">
        <f>'Call &amp; Surf Mobil S'!F117</f>
        <v>4380.75</v>
      </c>
      <c r="F146" s="2">
        <f>'Complete Mobil S'!F117</f>
        <v>4272.3499999999995</v>
      </c>
      <c r="G146" s="2">
        <f>'Complete Mobil XL'!F117</f>
        <v>2678.75</v>
      </c>
    </row>
    <row r="147" spans="1:7" x14ac:dyDescent="0.25">
      <c r="A147">
        <v>575</v>
      </c>
      <c r="B147" s="2">
        <f>Simyo!F118</f>
        <v>2022.6</v>
      </c>
      <c r="C147" s="2">
        <f>DiscoTEL!F118</f>
        <v>2194.8000000000002</v>
      </c>
      <c r="D147" s="2">
        <f>'Call &amp; Surf Mobil XS'!F118</f>
        <v>4971.9499999999989</v>
      </c>
      <c r="E147" s="2">
        <f>'Call &amp; Surf Mobil S'!F118</f>
        <v>4415.5499999999993</v>
      </c>
      <c r="F147" s="2">
        <f>'Complete Mobil S'!F118</f>
        <v>4307.1500000000005</v>
      </c>
      <c r="G147" s="2">
        <f>'Complete Mobil XL'!F118</f>
        <v>2678.75</v>
      </c>
    </row>
    <row r="148" spans="1:7" x14ac:dyDescent="0.25">
      <c r="A148">
        <v>580</v>
      </c>
      <c r="B148" s="2">
        <f>Simyo!F119</f>
        <v>2022.6</v>
      </c>
      <c r="C148" s="2">
        <f>DiscoTEL!F119</f>
        <v>2203.8000000000002</v>
      </c>
      <c r="D148" s="2">
        <f>'Call &amp; Surf Mobil XS'!F119</f>
        <v>5006.7499999999991</v>
      </c>
      <c r="E148" s="2">
        <f>'Call &amp; Surf Mobil S'!F119</f>
        <v>4450.3499999999995</v>
      </c>
      <c r="F148" s="2">
        <f>'Complete Mobil S'!F119</f>
        <v>4341.95</v>
      </c>
      <c r="G148" s="2">
        <f>'Complete Mobil XL'!F119</f>
        <v>2678.75</v>
      </c>
    </row>
    <row r="149" spans="1:7" x14ac:dyDescent="0.25">
      <c r="A149">
        <v>585</v>
      </c>
      <c r="B149" s="2">
        <f>Simyo!F120</f>
        <v>2022.6</v>
      </c>
      <c r="C149" s="2">
        <f>DiscoTEL!F120</f>
        <v>2212.8000000000002</v>
      </c>
      <c r="D149" s="2">
        <f>'Call &amp; Surf Mobil XS'!F120</f>
        <v>5041.5499999999993</v>
      </c>
      <c r="E149" s="2">
        <f>'Call &amp; Surf Mobil S'!F120</f>
        <v>4485.1499999999996</v>
      </c>
      <c r="F149" s="2">
        <f>'Complete Mobil S'!F120</f>
        <v>4376.75</v>
      </c>
      <c r="G149" s="2">
        <f>'Complete Mobil XL'!F120</f>
        <v>2678.75</v>
      </c>
    </row>
    <row r="150" spans="1:7" x14ac:dyDescent="0.25">
      <c r="A150">
        <v>590</v>
      </c>
      <c r="B150" s="2">
        <f>Simyo!F121</f>
        <v>2022.6</v>
      </c>
      <c r="C150" s="2">
        <f>DiscoTEL!F121</f>
        <v>2221.8000000000002</v>
      </c>
      <c r="D150" s="2">
        <f>'Call &amp; Surf Mobil XS'!F121</f>
        <v>5076.3499999999995</v>
      </c>
      <c r="E150" s="2">
        <f>'Call &amp; Surf Mobil S'!F121</f>
        <v>4519.9499999999989</v>
      </c>
      <c r="F150" s="2">
        <f>'Complete Mobil S'!F121</f>
        <v>4411.5499999999993</v>
      </c>
      <c r="G150" s="2">
        <f>'Complete Mobil XL'!F121</f>
        <v>2678.75</v>
      </c>
    </row>
    <row r="151" spans="1:7" x14ac:dyDescent="0.25">
      <c r="A151">
        <v>595</v>
      </c>
      <c r="B151" s="2">
        <f>Simyo!F122</f>
        <v>2022.6</v>
      </c>
      <c r="C151" s="2">
        <f>DiscoTEL!F122</f>
        <v>2230.8000000000002</v>
      </c>
      <c r="D151" s="2">
        <f>'Call &amp; Surf Mobil XS'!F122</f>
        <v>5111.1499999999996</v>
      </c>
      <c r="E151" s="2">
        <f>'Call &amp; Surf Mobil S'!F122</f>
        <v>4554.75</v>
      </c>
      <c r="F151" s="2">
        <f>'Complete Mobil S'!F122</f>
        <v>4446.3499999999995</v>
      </c>
      <c r="G151" s="2">
        <f>'Complete Mobil XL'!F122</f>
        <v>2678.75</v>
      </c>
    </row>
    <row r="152" spans="1:7" x14ac:dyDescent="0.25">
      <c r="A152">
        <v>600</v>
      </c>
      <c r="B152" s="2">
        <f>Simyo!F123</f>
        <v>2022.6</v>
      </c>
      <c r="C152" s="2">
        <f>DiscoTEL!F123</f>
        <v>2239.8000000000002</v>
      </c>
      <c r="D152" s="2">
        <f>'Call &amp; Surf Mobil XS'!F123</f>
        <v>5145.9499999999989</v>
      </c>
      <c r="E152" s="2">
        <f>'Call &amp; Surf Mobil S'!F123</f>
        <v>4589.5499999999993</v>
      </c>
      <c r="F152" s="2">
        <f>'Complete Mobil S'!F123</f>
        <v>4481.1500000000005</v>
      </c>
      <c r="G152" s="2">
        <f>'Complete Mobil XL'!F123</f>
        <v>2678.75</v>
      </c>
    </row>
    <row r="153" spans="1:7" x14ac:dyDescent="0.25">
      <c r="A153">
        <v>605</v>
      </c>
      <c r="B153" s="2">
        <f>Simyo!F124</f>
        <v>2022.6</v>
      </c>
      <c r="C153" s="2">
        <f>DiscoTEL!F124</f>
        <v>2248.8000000000002</v>
      </c>
      <c r="D153" s="2">
        <f>'Call &amp; Surf Mobil XS'!F124</f>
        <v>5180.7499999999991</v>
      </c>
      <c r="E153" s="2">
        <f>'Call &amp; Surf Mobil S'!F124</f>
        <v>4624.3499999999995</v>
      </c>
      <c r="F153" s="2">
        <f>'Complete Mobil S'!F124</f>
        <v>4515.95</v>
      </c>
      <c r="G153" s="2">
        <f>'Complete Mobil XL'!F124</f>
        <v>2678.75</v>
      </c>
    </row>
    <row r="154" spans="1:7" x14ac:dyDescent="0.25">
      <c r="A154">
        <v>610</v>
      </c>
      <c r="B154" s="2">
        <f>Simyo!F125</f>
        <v>2022.6</v>
      </c>
      <c r="C154" s="2">
        <f>DiscoTEL!F125</f>
        <v>2257.8000000000002</v>
      </c>
      <c r="D154" s="2">
        <f>'Call &amp; Surf Mobil XS'!F125</f>
        <v>5215.5499999999993</v>
      </c>
      <c r="E154" s="2">
        <f>'Call &amp; Surf Mobil S'!F125</f>
        <v>4659.1499999999996</v>
      </c>
      <c r="F154" s="2">
        <f>'Complete Mobil S'!F125</f>
        <v>4550.75</v>
      </c>
      <c r="G154" s="2">
        <f>'Complete Mobil XL'!F125</f>
        <v>2678.75</v>
      </c>
    </row>
    <row r="155" spans="1:7" x14ac:dyDescent="0.25">
      <c r="A155">
        <v>615</v>
      </c>
      <c r="B155" s="2">
        <f>Simyo!F126</f>
        <v>2022.6</v>
      </c>
      <c r="C155" s="2">
        <f>DiscoTEL!F126</f>
        <v>2266.8000000000002</v>
      </c>
      <c r="D155" s="2">
        <f>'Call &amp; Surf Mobil XS'!F126</f>
        <v>5250.3499999999995</v>
      </c>
      <c r="E155" s="2">
        <f>'Call &amp; Surf Mobil S'!F126</f>
        <v>4693.9499999999989</v>
      </c>
      <c r="F155" s="2">
        <f>'Complete Mobil S'!F126</f>
        <v>4585.5499999999993</v>
      </c>
      <c r="G155" s="2">
        <f>'Complete Mobil XL'!F126</f>
        <v>2678.75</v>
      </c>
    </row>
    <row r="156" spans="1:7" x14ac:dyDescent="0.25">
      <c r="A156">
        <v>620</v>
      </c>
      <c r="B156" s="2">
        <f>Simyo!F127</f>
        <v>2022.6</v>
      </c>
      <c r="C156" s="2">
        <f>DiscoTEL!F127</f>
        <v>2275.8000000000002</v>
      </c>
      <c r="D156" s="2">
        <f>'Call &amp; Surf Mobil XS'!F127</f>
        <v>5285.15</v>
      </c>
      <c r="E156" s="2">
        <f>'Call &amp; Surf Mobil S'!F127</f>
        <v>4728.7499999999991</v>
      </c>
      <c r="F156" s="2">
        <f>'Complete Mobil S'!F127</f>
        <v>4620.3499999999995</v>
      </c>
      <c r="G156" s="2">
        <f>'Complete Mobil XL'!F127</f>
        <v>2678.75</v>
      </c>
    </row>
    <row r="157" spans="1:7" x14ac:dyDescent="0.25">
      <c r="A157">
        <v>625</v>
      </c>
      <c r="B157" s="2">
        <f>Simyo!F128</f>
        <v>2022.6</v>
      </c>
      <c r="C157" s="2">
        <f>DiscoTEL!F128</f>
        <v>2284.8000000000002</v>
      </c>
      <c r="D157" s="2">
        <f>'Call &amp; Surf Mobil XS'!F128</f>
        <v>5319.9499999999989</v>
      </c>
      <c r="E157" s="2">
        <f>'Call &amp; Surf Mobil S'!F128</f>
        <v>4763.5499999999993</v>
      </c>
      <c r="F157" s="2">
        <f>'Complete Mobil S'!F128</f>
        <v>4655.1500000000005</v>
      </c>
      <c r="G157" s="2">
        <f>'Complete Mobil XL'!F128</f>
        <v>2678.75</v>
      </c>
    </row>
    <row r="158" spans="1:7" x14ac:dyDescent="0.25">
      <c r="A158">
        <v>630</v>
      </c>
      <c r="B158" s="2">
        <f>Simyo!F129</f>
        <v>2022.6</v>
      </c>
      <c r="C158" s="2">
        <f>DiscoTEL!F129</f>
        <v>2293.8000000000002</v>
      </c>
      <c r="D158" s="2">
        <f>'Call &amp; Surf Mobil XS'!F129</f>
        <v>5354.7499999999991</v>
      </c>
      <c r="E158" s="2">
        <f>'Call &amp; Surf Mobil S'!F129</f>
        <v>4798.3499999999995</v>
      </c>
      <c r="F158" s="2">
        <f>'Complete Mobil S'!F129</f>
        <v>4689.95</v>
      </c>
      <c r="G158" s="2">
        <f>'Complete Mobil XL'!F129</f>
        <v>2678.75</v>
      </c>
    </row>
    <row r="159" spans="1:7" x14ac:dyDescent="0.25">
      <c r="A159">
        <v>635</v>
      </c>
      <c r="B159" s="2">
        <f>Simyo!F130</f>
        <v>2022.6</v>
      </c>
      <c r="C159" s="2">
        <f>DiscoTEL!F130</f>
        <v>2302.8000000000002</v>
      </c>
      <c r="D159" s="2">
        <f>'Call &amp; Surf Mobil XS'!F130</f>
        <v>5389.5499999999993</v>
      </c>
      <c r="E159" s="2">
        <f>'Call &amp; Surf Mobil S'!F130</f>
        <v>4833.1499999999996</v>
      </c>
      <c r="F159" s="2">
        <f>'Complete Mobil S'!F130</f>
        <v>4724.7499999999991</v>
      </c>
      <c r="G159" s="2">
        <f>'Complete Mobil XL'!F130</f>
        <v>2678.75</v>
      </c>
    </row>
    <row r="160" spans="1:7" x14ac:dyDescent="0.25">
      <c r="A160">
        <v>640</v>
      </c>
      <c r="B160" s="2">
        <f>Simyo!F131</f>
        <v>2022.6</v>
      </c>
      <c r="C160" s="2">
        <f>DiscoTEL!F131</f>
        <v>2311.8000000000002</v>
      </c>
      <c r="D160" s="2">
        <f>'Call &amp; Surf Mobil XS'!F131</f>
        <v>5424.3499999999995</v>
      </c>
      <c r="E160" s="2">
        <f>'Call &amp; Surf Mobil S'!F131</f>
        <v>4867.9499999999989</v>
      </c>
      <c r="F160" s="2">
        <f>'Complete Mobil S'!F131</f>
        <v>4759.5499999999993</v>
      </c>
      <c r="G160" s="2">
        <f>'Complete Mobil XL'!F131</f>
        <v>2678.75</v>
      </c>
    </row>
    <row r="161" spans="1:7" x14ac:dyDescent="0.25">
      <c r="A161">
        <v>645</v>
      </c>
      <c r="B161" s="2">
        <f>Simyo!F132</f>
        <v>2022.6</v>
      </c>
      <c r="C161" s="2">
        <f>DiscoTEL!F132</f>
        <v>2320.8000000000002</v>
      </c>
      <c r="D161" s="2">
        <f>'Call &amp; Surf Mobil XS'!F132</f>
        <v>5459.15</v>
      </c>
      <c r="E161" s="2">
        <f>'Call &amp; Surf Mobil S'!F132</f>
        <v>4902.7499999999991</v>
      </c>
      <c r="F161" s="2">
        <f>'Complete Mobil S'!F132</f>
        <v>4794.3499999999995</v>
      </c>
      <c r="G161" s="2">
        <f>'Complete Mobil XL'!F132</f>
        <v>2678.75</v>
      </c>
    </row>
    <row r="162" spans="1:7" x14ac:dyDescent="0.25">
      <c r="A162">
        <v>650</v>
      </c>
      <c r="B162" s="2">
        <f>Simyo!F133</f>
        <v>2022.6</v>
      </c>
      <c r="C162" s="2">
        <f>DiscoTEL!F133</f>
        <v>2329.8000000000002</v>
      </c>
      <c r="D162" s="2">
        <f>'Call &amp; Surf Mobil XS'!F133</f>
        <v>5493.9499999999989</v>
      </c>
      <c r="E162" s="2">
        <f>'Call &amp; Surf Mobil S'!F133</f>
        <v>4937.5499999999993</v>
      </c>
      <c r="F162" s="2">
        <f>'Complete Mobil S'!F133</f>
        <v>4829.1500000000005</v>
      </c>
      <c r="G162" s="2">
        <f>'Complete Mobil XL'!F133</f>
        <v>2678.75</v>
      </c>
    </row>
    <row r="163" spans="1:7" x14ac:dyDescent="0.25">
      <c r="A163">
        <v>655</v>
      </c>
      <c r="B163" s="2">
        <f>Simyo!F134</f>
        <v>2022.6</v>
      </c>
      <c r="C163" s="2">
        <f>DiscoTEL!F134</f>
        <v>2338.8000000000002</v>
      </c>
      <c r="D163" s="2">
        <f>'Call &amp; Surf Mobil XS'!F134</f>
        <v>5528.7499999999991</v>
      </c>
      <c r="E163" s="2">
        <f>'Call &amp; Surf Mobil S'!F134</f>
        <v>4972.3499999999995</v>
      </c>
      <c r="F163" s="2">
        <f>'Complete Mobil S'!F134</f>
        <v>4863.95</v>
      </c>
      <c r="G163" s="2">
        <f>'Complete Mobil XL'!F134</f>
        <v>2678.75</v>
      </c>
    </row>
    <row r="164" spans="1:7" x14ac:dyDescent="0.25">
      <c r="A164">
        <v>660</v>
      </c>
      <c r="B164" s="2">
        <f>Simyo!F135</f>
        <v>2022.6</v>
      </c>
      <c r="C164" s="2">
        <f>DiscoTEL!F135</f>
        <v>2347.8000000000002</v>
      </c>
      <c r="D164" s="2">
        <f>'Call &amp; Surf Mobil XS'!F135</f>
        <v>5563.5499999999993</v>
      </c>
      <c r="E164" s="2">
        <f>'Call &amp; Surf Mobil S'!F135</f>
        <v>5007.1499999999996</v>
      </c>
      <c r="F164" s="2">
        <f>'Complete Mobil S'!F135</f>
        <v>4898.7499999999991</v>
      </c>
      <c r="G164" s="2">
        <f>'Complete Mobil XL'!F135</f>
        <v>2678.75</v>
      </c>
    </row>
    <row r="165" spans="1:7" x14ac:dyDescent="0.25">
      <c r="A165">
        <v>665</v>
      </c>
      <c r="B165" s="2">
        <f>Simyo!F136</f>
        <v>2022.6</v>
      </c>
      <c r="C165" s="2">
        <f>DiscoTEL!F136</f>
        <v>2356.8000000000002</v>
      </c>
      <c r="D165" s="2">
        <f>'Call &amp; Surf Mobil XS'!F136</f>
        <v>5598.3499999999995</v>
      </c>
      <c r="E165" s="2">
        <f>'Call &amp; Surf Mobil S'!F136</f>
        <v>5041.9499999999989</v>
      </c>
      <c r="F165" s="2">
        <f>'Complete Mobil S'!F136</f>
        <v>4933.5499999999993</v>
      </c>
      <c r="G165" s="2">
        <f>'Complete Mobil XL'!F136</f>
        <v>2678.75</v>
      </c>
    </row>
    <row r="166" spans="1:7" x14ac:dyDescent="0.25">
      <c r="A166">
        <v>670</v>
      </c>
      <c r="B166" s="2">
        <f>Simyo!F137</f>
        <v>2022.6</v>
      </c>
      <c r="C166" s="2">
        <f>DiscoTEL!F137</f>
        <v>2365.8000000000002</v>
      </c>
      <c r="D166" s="2">
        <f>'Call &amp; Surf Mobil XS'!F137</f>
        <v>5633.15</v>
      </c>
      <c r="E166" s="2">
        <f>'Call &amp; Surf Mobil S'!F137</f>
        <v>5076.7499999999991</v>
      </c>
      <c r="F166" s="2">
        <f>'Complete Mobil S'!F137</f>
        <v>4968.3499999999995</v>
      </c>
      <c r="G166" s="2">
        <f>'Complete Mobil XL'!F137</f>
        <v>2678.75</v>
      </c>
    </row>
    <row r="167" spans="1:7" x14ac:dyDescent="0.25">
      <c r="A167">
        <v>675</v>
      </c>
      <c r="B167" s="2">
        <f>Simyo!F138</f>
        <v>2022.6</v>
      </c>
      <c r="C167" s="2">
        <f>DiscoTEL!F138</f>
        <v>2374.8000000000002</v>
      </c>
      <c r="D167" s="2">
        <f>'Call &amp; Surf Mobil XS'!F138</f>
        <v>5667.9499999999989</v>
      </c>
      <c r="E167" s="2">
        <f>'Call &amp; Surf Mobil S'!F138</f>
        <v>5111.5499999999993</v>
      </c>
      <c r="F167" s="2">
        <f>'Complete Mobil S'!F138</f>
        <v>5003.1500000000005</v>
      </c>
      <c r="G167" s="2">
        <f>'Complete Mobil XL'!F138</f>
        <v>2678.75</v>
      </c>
    </row>
    <row r="168" spans="1:7" x14ac:dyDescent="0.25">
      <c r="A168">
        <v>680</v>
      </c>
      <c r="B168" s="2">
        <f>Simyo!F139</f>
        <v>2022.6</v>
      </c>
      <c r="C168" s="2">
        <f>DiscoTEL!F139</f>
        <v>2383.8000000000002</v>
      </c>
      <c r="D168" s="2">
        <f>'Call &amp; Surf Mobil XS'!F139</f>
        <v>5702.7499999999991</v>
      </c>
      <c r="E168" s="2">
        <f>'Call &amp; Surf Mobil S'!F139</f>
        <v>5146.3499999999995</v>
      </c>
      <c r="F168" s="2">
        <f>'Complete Mobil S'!F139</f>
        <v>5037.95</v>
      </c>
      <c r="G168" s="2">
        <f>'Complete Mobil XL'!F139</f>
        <v>2678.75</v>
      </c>
    </row>
    <row r="169" spans="1:7" x14ac:dyDescent="0.25">
      <c r="A169">
        <v>685</v>
      </c>
      <c r="B169" s="2">
        <f>Simyo!F140</f>
        <v>2022.6</v>
      </c>
      <c r="C169" s="2">
        <f>DiscoTEL!F140</f>
        <v>2392.8000000000002</v>
      </c>
      <c r="D169" s="2">
        <f>'Call &amp; Surf Mobil XS'!F140</f>
        <v>5737.5499999999993</v>
      </c>
      <c r="E169" s="2">
        <f>'Call &amp; Surf Mobil S'!F140</f>
        <v>5181.1499999999996</v>
      </c>
      <c r="F169" s="2">
        <f>'Complete Mobil S'!F140</f>
        <v>5072.7499999999991</v>
      </c>
      <c r="G169" s="2">
        <f>'Complete Mobil XL'!F140</f>
        <v>2678.75</v>
      </c>
    </row>
    <row r="170" spans="1:7" x14ac:dyDescent="0.25">
      <c r="A170">
        <v>690</v>
      </c>
      <c r="B170" s="2">
        <f>Simyo!F141</f>
        <v>2022.6</v>
      </c>
      <c r="C170" s="2">
        <f>DiscoTEL!F141</f>
        <v>2401.8000000000002</v>
      </c>
      <c r="D170" s="2">
        <f>'Call &amp; Surf Mobil XS'!F141</f>
        <v>5772.3499999999995</v>
      </c>
      <c r="E170" s="2">
        <f>'Call &amp; Surf Mobil S'!F141</f>
        <v>5215.9499999999989</v>
      </c>
      <c r="F170" s="2">
        <f>'Complete Mobil S'!F141</f>
        <v>5107.5499999999993</v>
      </c>
      <c r="G170" s="2">
        <f>'Complete Mobil XL'!F141</f>
        <v>2678.75</v>
      </c>
    </row>
    <row r="171" spans="1:7" x14ac:dyDescent="0.25">
      <c r="A171">
        <v>695</v>
      </c>
      <c r="B171" s="2">
        <f>Simyo!F142</f>
        <v>2022.6</v>
      </c>
      <c r="C171" s="2">
        <f>DiscoTEL!F142</f>
        <v>2410.8000000000002</v>
      </c>
      <c r="D171" s="2">
        <f>'Call &amp; Surf Mobil XS'!F142</f>
        <v>5807.15</v>
      </c>
      <c r="E171" s="2">
        <f>'Call &amp; Surf Mobil S'!F142</f>
        <v>5250.7499999999991</v>
      </c>
      <c r="F171" s="2">
        <f>'Complete Mobil S'!F142</f>
        <v>5142.3499999999995</v>
      </c>
      <c r="G171" s="2">
        <f>'Complete Mobil XL'!F142</f>
        <v>2678.75</v>
      </c>
    </row>
    <row r="172" spans="1:7" x14ac:dyDescent="0.25">
      <c r="A172">
        <v>700</v>
      </c>
      <c r="B172" s="2">
        <f>Simyo!F143</f>
        <v>2022.6</v>
      </c>
      <c r="C172" s="2">
        <f>DiscoTEL!F143</f>
        <v>2419.8000000000002</v>
      </c>
      <c r="D172" s="2">
        <f>'Call &amp; Surf Mobil XS'!F143</f>
        <v>5841.9499999999989</v>
      </c>
      <c r="E172" s="2">
        <f>'Call &amp; Surf Mobil S'!F143</f>
        <v>5285.5499999999993</v>
      </c>
      <c r="F172" s="2">
        <f>'Complete Mobil S'!F143</f>
        <v>5177.1500000000005</v>
      </c>
      <c r="G172" s="2">
        <f>'Complete Mobil XL'!F143</f>
        <v>2678.75</v>
      </c>
    </row>
    <row r="173" spans="1:7" x14ac:dyDescent="0.25">
      <c r="A173">
        <v>705</v>
      </c>
      <c r="B173" s="2">
        <f>Simyo!F144</f>
        <v>2022.6</v>
      </c>
      <c r="C173" s="2">
        <f>DiscoTEL!F144</f>
        <v>2428.8000000000002</v>
      </c>
      <c r="D173" s="2">
        <f>'Call &amp; Surf Mobil XS'!F144</f>
        <v>5876.7499999999991</v>
      </c>
      <c r="E173" s="2">
        <f>'Call &amp; Surf Mobil S'!F144</f>
        <v>5320.3499999999995</v>
      </c>
      <c r="F173" s="2">
        <f>'Complete Mobil S'!F144</f>
        <v>5211.95</v>
      </c>
      <c r="G173" s="2">
        <f>'Complete Mobil XL'!F144</f>
        <v>2678.75</v>
      </c>
    </row>
    <row r="174" spans="1:7" x14ac:dyDescent="0.25">
      <c r="A174">
        <v>710</v>
      </c>
      <c r="B174" s="2">
        <f>Simyo!F145</f>
        <v>2022.6</v>
      </c>
      <c r="C174" s="2">
        <f>DiscoTEL!F145</f>
        <v>2437.8000000000002</v>
      </c>
      <c r="D174" s="2">
        <f>'Call &amp; Surf Mobil XS'!F145</f>
        <v>5911.5499999999993</v>
      </c>
      <c r="E174" s="2">
        <f>'Call &amp; Surf Mobil S'!F145</f>
        <v>5355.15</v>
      </c>
      <c r="F174" s="2">
        <f>'Complete Mobil S'!F145</f>
        <v>5246.7499999999991</v>
      </c>
      <c r="G174" s="2">
        <f>'Complete Mobil XL'!F145</f>
        <v>2678.75</v>
      </c>
    </row>
    <row r="175" spans="1:7" x14ac:dyDescent="0.25">
      <c r="A175">
        <v>715</v>
      </c>
      <c r="B175" s="2">
        <f>Simyo!F146</f>
        <v>2022.6</v>
      </c>
      <c r="C175" s="2">
        <f>DiscoTEL!F146</f>
        <v>2446.8000000000002</v>
      </c>
      <c r="D175" s="2">
        <f>'Call &amp; Surf Mobil XS'!F146</f>
        <v>5946.3499999999995</v>
      </c>
      <c r="E175" s="2">
        <f>'Call &amp; Surf Mobil S'!F146</f>
        <v>5389.9499999999989</v>
      </c>
      <c r="F175" s="2">
        <f>'Complete Mobil S'!F146</f>
        <v>5281.5499999999993</v>
      </c>
      <c r="G175" s="2">
        <f>'Complete Mobil XL'!F146</f>
        <v>2678.75</v>
      </c>
    </row>
    <row r="176" spans="1:7" x14ac:dyDescent="0.25">
      <c r="A176">
        <v>720</v>
      </c>
      <c r="B176" s="2">
        <f>Simyo!F147</f>
        <v>2022.6</v>
      </c>
      <c r="C176" s="2">
        <f>DiscoTEL!F147</f>
        <v>2455.8000000000002</v>
      </c>
      <c r="D176" s="2">
        <f>'Call &amp; Surf Mobil XS'!F147</f>
        <v>5981.15</v>
      </c>
      <c r="E176" s="2">
        <f>'Call &amp; Surf Mobil S'!F147</f>
        <v>5424.7499999999991</v>
      </c>
      <c r="F176" s="2">
        <f>'Complete Mobil S'!F147</f>
        <v>5316.3499999999995</v>
      </c>
      <c r="G176" s="2">
        <f>'Complete Mobil XL'!F147</f>
        <v>2678.75</v>
      </c>
    </row>
    <row r="177" spans="1:7" x14ac:dyDescent="0.25">
      <c r="A177">
        <v>725</v>
      </c>
      <c r="B177" s="2">
        <f>Simyo!F148</f>
        <v>2022.6</v>
      </c>
      <c r="C177" s="2">
        <f>DiscoTEL!F148</f>
        <v>2464.8000000000002</v>
      </c>
      <c r="D177" s="2">
        <f>'Call &amp; Surf Mobil XS'!F148</f>
        <v>6015.9499999999989</v>
      </c>
      <c r="E177" s="2">
        <f>'Call &amp; Surf Mobil S'!F148</f>
        <v>5459.5499999999993</v>
      </c>
      <c r="F177" s="2">
        <f>'Complete Mobil S'!F148</f>
        <v>5351.1500000000005</v>
      </c>
      <c r="G177" s="2">
        <f>'Complete Mobil XL'!F148</f>
        <v>2678.75</v>
      </c>
    </row>
    <row r="178" spans="1:7" x14ac:dyDescent="0.25">
      <c r="A178">
        <v>730</v>
      </c>
      <c r="B178" s="2">
        <f>Simyo!F149</f>
        <v>2022.6</v>
      </c>
      <c r="C178" s="2">
        <f>DiscoTEL!F149</f>
        <v>2473.8000000000002</v>
      </c>
      <c r="D178" s="2">
        <f>'Call &amp; Surf Mobil XS'!F149</f>
        <v>6050.7499999999991</v>
      </c>
      <c r="E178" s="2">
        <f>'Call &amp; Surf Mobil S'!F149</f>
        <v>5494.3499999999995</v>
      </c>
      <c r="F178" s="2">
        <f>'Complete Mobil S'!F149</f>
        <v>5385.95</v>
      </c>
      <c r="G178" s="2">
        <f>'Complete Mobil XL'!F149</f>
        <v>2678.75</v>
      </c>
    </row>
    <row r="179" spans="1:7" x14ac:dyDescent="0.25">
      <c r="A179">
        <v>735</v>
      </c>
      <c r="B179" s="2">
        <f>Simyo!F150</f>
        <v>2022.6</v>
      </c>
      <c r="C179" s="2">
        <f>DiscoTEL!F150</f>
        <v>2482.8000000000002</v>
      </c>
      <c r="D179" s="2">
        <f>'Call &amp; Surf Mobil XS'!F150</f>
        <v>6085.5499999999993</v>
      </c>
      <c r="E179" s="2">
        <f>'Call &amp; Surf Mobil S'!F150</f>
        <v>5529.15</v>
      </c>
      <c r="F179" s="2">
        <f>'Complete Mobil S'!F150</f>
        <v>5420.7499999999991</v>
      </c>
      <c r="G179" s="2">
        <f>'Complete Mobil XL'!F150</f>
        <v>2678.75</v>
      </c>
    </row>
    <row r="180" spans="1:7" x14ac:dyDescent="0.25">
      <c r="A180">
        <v>740</v>
      </c>
      <c r="B180" s="2">
        <f>Simyo!F151</f>
        <v>2022.6</v>
      </c>
      <c r="C180" s="2">
        <f>DiscoTEL!F151</f>
        <v>2491.8000000000002</v>
      </c>
      <c r="D180" s="2">
        <f>'Call &amp; Surf Mobil XS'!F151</f>
        <v>6120.3499999999995</v>
      </c>
      <c r="E180" s="2">
        <f>'Call &amp; Surf Mobil S'!F151</f>
        <v>5563.9499999999989</v>
      </c>
      <c r="F180" s="2">
        <f>'Complete Mobil S'!F151</f>
        <v>5455.5499999999993</v>
      </c>
      <c r="G180" s="2">
        <f>'Complete Mobil XL'!F151</f>
        <v>2678.75</v>
      </c>
    </row>
    <row r="181" spans="1:7" x14ac:dyDescent="0.25">
      <c r="A181">
        <v>745</v>
      </c>
      <c r="B181" s="2">
        <f>Simyo!F152</f>
        <v>2022.6</v>
      </c>
      <c r="C181" s="2">
        <f>DiscoTEL!F152</f>
        <v>2500.8000000000002</v>
      </c>
      <c r="D181" s="2">
        <f>'Call &amp; Surf Mobil XS'!F152</f>
        <v>6155.15</v>
      </c>
      <c r="E181" s="2">
        <f>'Call &amp; Surf Mobil S'!F152</f>
        <v>5598.7499999999991</v>
      </c>
      <c r="F181" s="2">
        <f>'Complete Mobil S'!F152</f>
        <v>5490.3499999999995</v>
      </c>
      <c r="G181" s="2">
        <f>'Complete Mobil XL'!F152</f>
        <v>2678.75</v>
      </c>
    </row>
    <row r="182" spans="1:7" x14ac:dyDescent="0.25">
      <c r="A182">
        <v>750</v>
      </c>
      <c r="B182" s="2">
        <f>Simyo!F153</f>
        <v>2022.6</v>
      </c>
      <c r="C182" s="2">
        <f>DiscoTEL!F153</f>
        <v>2509.8000000000002</v>
      </c>
      <c r="D182" s="2">
        <f>'Call &amp; Surf Mobil XS'!F153</f>
        <v>6189.9499999999989</v>
      </c>
      <c r="E182" s="2">
        <f>'Call &amp; Surf Mobil S'!F153</f>
        <v>5633.5499999999993</v>
      </c>
      <c r="F182" s="2">
        <f>'Complete Mobil S'!F153</f>
        <v>5525.1500000000005</v>
      </c>
      <c r="G182" s="2">
        <f>'Complete Mobil XL'!F153</f>
        <v>2678.75</v>
      </c>
    </row>
    <row r="183" spans="1:7" x14ac:dyDescent="0.25">
      <c r="A183">
        <v>755</v>
      </c>
      <c r="B183" s="2">
        <f>Simyo!F154</f>
        <v>2022.6</v>
      </c>
      <c r="C183" s="2">
        <f>DiscoTEL!F154</f>
        <v>2518.8000000000002</v>
      </c>
      <c r="D183" s="2">
        <f>'Call &amp; Surf Mobil XS'!F154</f>
        <v>6224.7499999999991</v>
      </c>
      <c r="E183" s="2">
        <f>'Call &amp; Surf Mobil S'!F154</f>
        <v>5668.3499999999995</v>
      </c>
      <c r="F183" s="2">
        <f>'Complete Mobil S'!F154</f>
        <v>5559.95</v>
      </c>
      <c r="G183" s="2">
        <f>'Complete Mobil XL'!F154</f>
        <v>2678.75</v>
      </c>
    </row>
    <row r="184" spans="1:7" x14ac:dyDescent="0.25">
      <c r="A184">
        <v>760</v>
      </c>
      <c r="B184" s="2">
        <f>Simyo!F155</f>
        <v>2022.6</v>
      </c>
      <c r="C184" s="2">
        <f>DiscoTEL!F155</f>
        <v>2527.8000000000002</v>
      </c>
      <c r="D184" s="2">
        <f>'Call &amp; Surf Mobil XS'!F155</f>
        <v>6259.5499999999993</v>
      </c>
      <c r="E184" s="2">
        <f>'Call &amp; Surf Mobil S'!F155</f>
        <v>5703.15</v>
      </c>
      <c r="F184" s="2">
        <f>'Complete Mobil S'!F155</f>
        <v>5594.7499999999991</v>
      </c>
      <c r="G184" s="2">
        <f>'Complete Mobil XL'!F155</f>
        <v>2678.75</v>
      </c>
    </row>
    <row r="185" spans="1:7" x14ac:dyDescent="0.25">
      <c r="A185">
        <v>765</v>
      </c>
      <c r="B185" s="2">
        <f>Simyo!F156</f>
        <v>2022.6</v>
      </c>
      <c r="C185" s="2">
        <f>DiscoTEL!F156</f>
        <v>2536.8000000000002</v>
      </c>
      <c r="D185" s="2">
        <f>'Call &amp; Surf Mobil XS'!F156</f>
        <v>6294.3499999999995</v>
      </c>
      <c r="E185" s="2">
        <f>'Call &amp; Surf Mobil S'!F156</f>
        <v>5737.9499999999989</v>
      </c>
      <c r="F185" s="2">
        <f>'Complete Mobil S'!F156</f>
        <v>5629.5499999999993</v>
      </c>
      <c r="G185" s="2">
        <f>'Complete Mobil XL'!F156</f>
        <v>2678.75</v>
      </c>
    </row>
    <row r="186" spans="1:7" x14ac:dyDescent="0.25">
      <c r="A186">
        <v>770</v>
      </c>
      <c r="B186" s="2">
        <f>Simyo!F157</f>
        <v>2022.6</v>
      </c>
      <c r="C186" s="2">
        <f>DiscoTEL!F157</f>
        <v>2545.8000000000002</v>
      </c>
      <c r="D186" s="2">
        <f>'Call &amp; Surf Mobil XS'!F157</f>
        <v>6329.15</v>
      </c>
      <c r="E186" s="2">
        <f>'Call &amp; Surf Mobil S'!F157</f>
        <v>5772.7499999999991</v>
      </c>
      <c r="F186" s="2">
        <f>'Complete Mobil S'!F157</f>
        <v>5664.3499999999995</v>
      </c>
      <c r="G186" s="2">
        <f>'Complete Mobil XL'!F157</f>
        <v>2678.75</v>
      </c>
    </row>
    <row r="187" spans="1:7" x14ac:dyDescent="0.25">
      <c r="A187">
        <v>775</v>
      </c>
      <c r="B187" s="2">
        <f>Simyo!F158</f>
        <v>2022.6</v>
      </c>
      <c r="C187" s="2">
        <f>DiscoTEL!F158</f>
        <v>2554.8000000000002</v>
      </c>
      <c r="D187" s="2">
        <f>'Call &amp; Surf Mobil XS'!F158</f>
        <v>6363.9499999999989</v>
      </c>
      <c r="E187" s="2">
        <f>'Call &amp; Surf Mobil S'!F158</f>
        <v>5807.5499999999993</v>
      </c>
      <c r="F187" s="2">
        <f>'Complete Mobil S'!F158</f>
        <v>5699.1500000000005</v>
      </c>
      <c r="G187" s="2">
        <f>'Complete Mobil XL'!F158</f>
        <v>2678.75</v>
      </c>
    </row>
    <row r="188" spans="1:7" x14ac:dyDescent="0.25">
      <c r="A188">
        <v>780</v>
      </c>
      <c r="B188" s="2">
        <f>Simyo!F159</f>
        <v>2022.6</v>
      </c>
      <c r="C188" s="2">
        <f>DiscoTEL!F159</f>
        <v>2563.8000000000002</v>
      </c>
      <c r="D188" s="2">
        <f>'Call &amp; Surf Mobil XS'!F159</f>
        <v>6398.7499999999991</v>
      </c>
      <c r="E188" s="2">
        <f>'Call &amp; Surf Mobil S'!F159</f>
        <v>5842.3499999999995</v>
      </c>
      <c r="F188" s="2">
        <f>'Complete Mobil S'!F159</f>
        <v>5733.95</v>
      </c>
      <c r="G188" s="2">
        <f>'Complete Mobil XL'!F159</f>
        <v>2678.75</v>
      </c>
    </row>
    <row r="189" spans="1:7" x14ac:dyDescent="0.25">
      <c r="A189">
        <v>785</v>
      </c>
      <c r="B189" s="2">
        <f>Simyo!F160</f>
        <v>2022.6</v>
      </c>
      <c r="C189" s="2">
        <f>DiscoTEL!F160</f>
        <v>2572.8000000000002</v>
      </c>
      <c r="D189" s="2">
        <f>'Call &amp; Surf Mobil XS'!F160</f>
        <v>6433.5499999999993</v>
      </c>
      <c r="E189" s="2">
        <f>'Call &amp; Surf Mobil S'!F160</f>
        <v>5877.15</v>
      </c>
      <c r="F189" s="2">
        <f>'Complete Mobil S'!F160</f>
        <v>5768.7499999999991</v>
      </c>
      <c r="G189" s="2">
        <f>'Complete Mobil XL'!F160</f>
        <v>2678.75</v>
      </c>
    </row>
    <row r="190" spans="1:7" x14ac:dyDescent="0.25">
      <c r="A190">
        <v>790</v>
      </c>
      <c r="B190" s="2">
        <f>Simyo!F161</f>
        <v>2022.6</v>
      </c>
      <c r="C190" s="2">
        <f>DiscoTEL!F161</f>
        <v>2581.8000000000002</v>
      </c>
      <c r="D190" s="2">
        <f>'Call &amp; Surf Mobil XS'!F161</f>
        <v>6468.3499999999995</v>
      </c>
      <c r="E190" s="2">
        <f>'Call &amp; Surf Mobil S'!F161</f>
        <v>5911.9499999999989</v>
      </c>
      <c r="F190" s="2">
        <f>'Complete Mobil S'!F161</f>
        <v>5803.5499999999993</v>
      </c>
      <c r="G190" s="2">
        <f>'Complete Mobil XL'!F161</f>
        <v>2678.75</v>
      </c>
    </row>
    <row r="191" spans="1:7" x14ac:dyDescent="0.25">
      <c r="A191">
        <v>795</v>
      </c>
      <c r="B191" s="2">
        <f>Simyo!F162</f>
        <v>2022.6</v>
      </c>
      <c r="C191" s="2">
        <f>DiscoTEL!F162</f>
        <v>2590.8000000000002</v>
      </c>
      <c r="D191" s="2">
        <f>'Call &amp; Surf Mobil XS'!F162</f>
        <v>6503.15</v>
      </c>
      <c r="E191" s="2">
        <f>'Call &amp; Surf Mobil S'!F162</f>
        <v>5946.7499999999991</v>
      </c>
      <c r="F191" s="2">
        <f>'Complete Mobil S'!F162</f>
        <v>5838.3499999999995</v>
      </c>
      <c r="G191" s="2">
        <f>'Complete Mobil XL'!F162</f>
        <v>2678.75</v>
      </c>
    </row>
    <row r="192" spans="1:7" x14ac:dyDescent="0.25">
      <c r="A192">
        <v>800</v>
      </c>
      <c r="B192" s="2">
        <f>Simyo!F163</f>
        <v>2022.6</v>
      </c>
      <c r="C192" s="2">
        <f>DiscoTEL!F163</f>
        <v>2599.8000000000002</v>
      </c>
      <c r="D192" s="2">
        <f>'Call &amp; Surf Mobil XS'!F163</f>
        <v>6537.9499999999989</v>
      </c>
      <c r="E192" s="2">
        <f>'Call &amp; Surf Mobil S'!F163</f>
        <v>5981.5499999999993</v>
      </c>
      <c r="F192" s="2">
        <f>'Complete Mobil S'!F163</f>
        <v>5873.1500000000005</v>
      </c>
      <c r="G192" s="2">
        <f>'Complete Mobil XL'!F163</f>
        <v>2678.75</v>
      </c>
    </row>
    <row r="193" spans="1:7" x14ac:dyDescent="0.25">
      <c r="A193">
        <v>805</v>
      </c>
      <c r="B193" s="2">
        <f>Simyo!F164</f>
        <v>2022.6</v>
      </c>
      <c r="C193" s="2">
        <f>DiscoTEL!F164</f>
        <v>2608.8000000000002</v>
      </c>
      <c r="D193" s="2">
        <f>'Call &amp; Surf Mobil XS'!F164</f>
        <v>6572.7499999999991</v>
      </c>
      <c r="E193" s="2">
        <f>'Call &amp; Surf Mobil S'!F164</f>
        <v>6016.3499999999995</v>
      </c>
      <c r="F193" s="2">
        <f>'Complete Mobil S'!F164</f>
        <v>5907.95</v>
      </c>
      <c r="G193" s="2">
        <f>'Complete Mobil XL'!F164</f>
        <v>2678.75</v>
      </c>
    </row>
    <row r="194" spans="1:7" x14ac:dyDescent="0.25">
      <c r="A194">
        <v>810</v>
      </c>
      <c r="B194" s="2">
        <f>Simyo!F165</f>
        <v>2022.6</v>
      </c>
      <c r="C194" s="2">
        <f>DiscoTEL!F165</f>
        <v>2617.8000000000002</v>
      </c>
      <c r="D194" s="2">
        <f>'Call &amp; Surf Mobil XS'!F165</f>
        <v>6607.5499999999993</v>
      </c>
      <c r="E194" s="2">
        <f>'Call &amp; Surf Mobil S'!F165</f>
        <v>6051.15</v>
      </c>
      <c r="F194" s="2">
        <f>'Complete Mobil S'!F165</f>
        <v>5942.7499999999991</v>
      </c>
      <c r="G194" s="2">
        <f>'Complete Mobil XL'!F165</f>
        <v>2678.75</v>
      </c>
    </row>
    <row r="195" spans="1:7" x14ac:dyDescent="0.25">
      <c r="A195">
        <v>815</v>
      </c>
      <c r="B195" s="2">
        <f>Simyo!F166</f>
        <v>2022.6</v>
      </c>
      <c r="C195" s="2">
        <f>DiscoTEL!F166</f>
        <v>2626.8</v>
      </c>
      <c r="D195" s="2">
        <f>'Call &amp; Surf Mobil XS'!F166</f>
        <v>6642.3499999999995</v>
      </c>
      <c r="E195" s="2">
        <f>'Call &amp; Surf Mobil S'!F166</f>
        <v>6085.9499999999989</v>
      </c>
      <c r="F195" s="2">
        <f>'Complete Mobil S'!F166</f>
        <v>5977.5499999999993</v>
      </c>
      <c r="G195" s="2">
        <f>'Complete Mobil XL'!F166</f>
        <v>2678.75</v>
      </c>
    </row>
    <row r="196" spans="1:7" x14ac:dyDescent="0.25">
      <c r="A196">
        <v>820</v>
      </c>
      <c r="B196" s="2">
        <f>Simyo!F167</f>
        <v>2022.6</v>
      </c>
      <c r="C196" s="2">
        <f>DiscoTEL!F167</f>
        <v>2635.8</v>
      </c>
      <c r="D196" s="2">
        <f>'Call &amp; Surf Mobil XS'!F167</f>
        <v>6677.15</v>
      </c>
      <c r="E196" s="2">
        <f>'Call &amp; Surf Mobil S'!F167</f>
        <v>6120.7499999999991</v>
      </c>
      <c r="F196" s="2">
        <f>'Complete Mobil S'!F167</f>
        <v>6012.3499999999995</v>
      </c>
      <c r="G196" s="2">
        <f>'Complete Mobil XL'!F167</f>
        <v>2678.75</v>
      </c>
    </row>
    <row r="197" spans="1:7" x14ac:dyDescent="0.25">
      <c r="A197">
        <v>825</v>
      </c>
      <c r="B197" s="2">
        <f>Simyo!F168</f>
        <v>2022.6</v>
      </c>
      <c r="C197" s="2">
        <f>DiscoTEL!F168</f>
        <v>2644.8</v>
      </c>
      <c r="D197" s="2">
        <f>'Call &amp; Surf Mobil XS'!F168</f>
        <v>6711.9499999999989</v>
      </c>
      <c r="E197" s="2">
        <f>'Call &amp; Surf Mobil S'!F168</f>
        <v>6155.5499999999993</v>
      </c>
      <c r="F197" s="2">
        <f>'Complete Mobil S'!F168</f>
        <v>6047.1500000000005</v>
      </c>
      <c r="G197" s="2">
        <f>'Complete Mobil XL'!F168</f>
        <v>2678.75</v>
      </c>
    </row>
    <row r="198" spans="1:7" x14ac:dyDescent="0.25">
      <c r="A198">
        <v>830</v>
      </c>
      <c r="B198" s="2">
        <f>Simyo!F169</f>
        <v>2022.6</v>
      </c>
      <c r="C198" s="2">
        <f>DiscoTEL!F169</f>
        <v>2653.8</v>
      </c>
      <c r="D198" s="2">
        <f>'Call &amp; Surf Mobil XS'!F169</f>
        <v>6746.7499999999991</v>
      </c>
      <c r="E198" s="2">
        <f>'Call &amp; Surf Mobil S'!F169</f>
        <v>6190.3499999999995</v>
      </c>
      <c r="F198" s="2">
        <f>'Complete Mobil S'!F169</f>
        <v>6081.95</v>
      </c>
      <c r="G198" s="2">
        <f>'Complete Mobil XL'!F169</f>
        <v>2678.75</v>
      </c>
    </row>
    <row r="199" spans="1:7" x14ac:dyDescent="0.25">
      <c r="A199">
        <v>835</v>
      </c>
      <c r="B199" s="2">
        <f>Simyo!F170</f>
        <v>2022.6</v>
      </c>
      <c r="C199" s="2">
        <f>DiscoTEL!F170</f>
        <v>2662.8</v>
      </c>
      <c r="D199" s="2">
        <f>'Call &amp; Surf Mobil XS'!F170</f>
        <v>6781.5499999999993</v>
      </c>
      <c r="E199" s="2">
        <f>'Call &amp; Surf Mobil S'!F170</f>
        <v>6225.15</v>
      </c>
      <c r="F199" s="2">
        <f>'Complete Mobil S'!F170</f>
        <v>6116.7499999999991</v>
      </c>
      <c r="G199" s="2">
        <f>'Complete Mobil XL'!F170</f>
        <v>2678.75</v>
      </c>
    </row>
    <row r="200" spans="1:7" x14ac:dyDescent="0.25">
      <c r="A200">
        <v>840</v>
      </c>
      <c r="B200" s="2">
        <f>Simyo!F171</f>
        <v>2022.6</v>
      </c>
      <c r="C200" s="2">
        <f>DiscoTEL!F171</f>
        <v>2671.8</v>
      </c>
      <c r="D200" s="2">
        <f>'Call &amp; Surf Mobil XS'!F171</f>
        <v>6816.3499999999995</v>
      </c>
      <c r="E200" s="2">
        <f>'Call &amp; Surf Mobil S'!F171</f>
        <v>6259.9499999999989</v>
      </c>
      <c r="F200" s="2">
        <f>'Complete Mobil S'!F171</f>
        <v>6151.5499999999993</v>
      </c>
      <c r="G200" s="2">
        <f>'Complete Mobil XL'!F171</f>
        <v>2678.75</v>
      </c>
    </row>
    <row r="201" spans="1:7" x14ac:dyDescent="0.25">
      <c r="A201">
        <v>845</v>
      </c>
      <c r="B201" s="2">
        <f>Simyo!F172</f>
        <v>2022.6</v>
      </c>
      <c r="C201" s="2">
        <f>DiscoTEL!F172</f>
        <v>2680.8</v>
      </c>
      <c r="D201" s="2">
        <f>'Call &amp; Surf Mobil XS'!F172</f>
        <v>6851.1500000000005</v>
      </c>
      <c r="E201" s="2">
        <f>'Call &amp; Surf Mobil S'!F172</f>
        <v>6294.7499999999991</v>
      </c>
      <c r="F201" s="2">
        <f>'Complete Mobil S'!F172</f>
        <v>6186.3499999999995</v>
      </c>
      <c r="G201" s="2">
        <f>'Complete Mobil XL'!F172</f>
        <v>2678.75</v>
      </c>
    </row>
    <row r="202" spans="1:7" x14ac:dyDescent="0.25">
      <c r="A202">
        <v>850</v>
      </c>
      <c r="B202" s="2">
        <f>Simyo!F173</f>
        <v>2022.6</v>
      </c>
      <c r="C202" s="2">
        <f>DiscoTEL!F173</f>
        <v>2689.8</v>
      </c>
      <c r="D202" s="2">
        <f>'Call &amp; Surf Mobil XS'!F173</f>
        <v>6885.95</v>
      </c>
      <c r="E202" s="2">
        <f>'Call &amp; Surf Mobil S'!F173</f>
        <v>6329.5499999999993</v>
      </c>
      <c r="F202" s="2">
        <f>'Complete Mobil S'!F173</f>
        <v>6221.1500000000005</v>
      </c>
      <c r="G202" s="2">
        <f>'Complete Mobil XL'!F173</f>
        <v>2678.75</v>
      </c>
    </row>
    <row r="203" spans="1:7" x14ac:dyDescent="0.25">
      <c r="A203">
        <v>855</v>
      </c>
      <c r="B203" s="2">
        <f>Simyo!F174</f>
        <v>2022.6</v>
      </c>
      <c r="C203" s="2">
        <f>DiscoTEL!F174</f>
        <v>2698.8</v>
      </c>
      <c r="D203" s="2">
        <f>'Call &amp; Surf Mobil XS'!F174</f>
        <v>6920.7499999999991</v>
      </c>
      <c r="E203" s="2">
        <f>'Call &amp; Surf Mobil S'!F174</f>
        <v>6364.3499999999995</v>
      </c>
      <c r="F203" s="2">
        <f>'Complete Mobil S'!F174</f>
        <v>6255.95</v>
      </c>
      <c r="G203" s="2">
        <f>'Complete Mobil XL'!F174</f>
        <v>2678.75</v>
      </c>
    </row>
    <row r="204" spans="1:7" x14ac:dyDescent="0.25">
      <c r="A204">
        <v>860</v>
      </c>
      <c r="B204" s="2">
        <f>Simyo!F175</f>
        <v>2022.6</v>
      </c>
      <c r="C204" s="2">
        <f>DiscoTEL!F175</f>
        <v>2707.8</v>
      </c>
      <c r="D204" s="2">
        <f>'Call &amp; Surf Mobil XS'!F175</f>
        <v>6955.5499999999993</v>
      </c>
      <c r="E204" s="2">
        <f>'Call &amp; Surf Mobil S'!F175</f>
        <v>6399.15</v>
      </c>
      <c r="F204" s="2">
        <f>'Complete Mobil S'!F175</f>
        <v>6290.7499999999991</v>
      </c>
      <c r="G204" s="2">
        <f>'Complete Mobil XL'!F175</f>
        <v>2678.75</v>
      </c>
    </row>
    <row r="205" spans="1:7" x14ac:dyDescent="0.25">
      <c r="A205">
        <v>865</v>
      </c>
      <c r="B205" s="2">
        <f>Simyo!F176</f>
        <v>2022.6</v>
      </c>
      <c r="C205" s="2">
        <f>DiscoTEL!F176</f>
        <v>2716.8</v>
      </c>
      <c r="D205" s="2">
        <f>'Call &amp; Surf Mobil XS'!F176</f>
        <v>6990.3499999999995</v>
      </c>
      <c r="E205" s="2">
        <f>'Call &amp; Surf Mobil S'!F176</f>
        <v>6433.9499999999989</v>
      </c>
      <c r="F205" s="2">
        <f>'Complete Mobil S'!F176</f>
        <v>6325.5499999999993</v>
      </c>
      <c r="G205" s="2">
        <f>'Complete Mobil XL'!F176</f>
        <v>2678.75</v>
      </c>
    </row>
    <row r="206" spans="1:7" x14ac:dyDescent="0.25">
      <c r="A206">
        <v>870</v>
      </c>
      <c r="B206" s="2">
        <f>Simyo!F177</f>
        <v>2022.6</v>
      </c>
      <c r="C206" s="2">
        <f>DiscoTEL!F177</f>
        <v>2725.8</v>
      </c>
      <c r="D206" s="2">
        <f>'Call &amp; Surf Mobil XS'!F177</f>
        <v>7025.1500000000005</v>
      </c>
      <c r="E206" s="2">
        <f>'Call &amp; Surf Mobil S'!F177</f>
        <v>6468.7499999999991</v>
      </c>
      <c r="F206" s="2">
        <f>'Complete Mobil S'!F177</f>
        <v>6360.3499999999995</v>
      </c>
      <c r="G206" s="2">
        <f>'Complete Mobil XL'!F177</f>
        <v>2678.75</v>
      </c>
    </row>
    <row r="207" spans="1:7" x14ac:dyDescent="0.25">
      <c r="A207">
        <v>875</v>
      </c>
      <c r="B207" s="2">
        <f>Simyo!F178</f>
        <v>2022.6</v>
      </c>
      <c r="C207" s="2">
        <f>DiscoTEL!F178</f>
        <v>2734.8</v>
      </c>
      <c r="D207" s="2">
        <f>'Call &amp; Surf Mobil XS'!F178</f>
        <v>7059.95</v>
      </c>
      <c r="E207" s="2">
        <f>'Call &amp; Surf Mobil S'!F178</f>
        <v>6503.5499999999993</v>
      </c>
      <c r="F207" s="2">
        <f>'Complete Mobil S'!F178</f>
        <v>6395.1500000000005</v>
      </c>
      <c r="G207" s="2">
        <f>'Complete Mobil XL'!F178</f>
        <v>2678.75</v>
      </c>
    </row>
    <row r="208" spans="1:7" x14ac:dyDescent="0.25">
      <c r="A208">
        <v>880</v>
      </c>
      <c r="B208" s="2">
        <f>Simyo!F179</f>
        <v>2022.6</v>
      </c>
      <c r="C208" s="2">
        <f>DiscoTEL!F179</f>
        <v>2743.8</v>
      </c>
      <c r="D208" s="2">
        <f>'Call &amp; Surf Mobil XS'!F179</f>
        <v>7094.7499999999991</v>
      </c>
      <c r="E208" s="2">
        <f>'Call &amp; Surf Mobil S'!F179</f>
        <v>6538.3499999999995</v>
      </c>
      <c r="F208" s="2">
        <f>'Complete Mobil S'!F179</f>
        <v>6429.95</v>
      </c>
      <c r="G208" s="2">
        <f>'Complete Mobil XL'!F179</f>
        <v>2678.75</v>
      </c>
    </row>
    <row r="209" spans="1:7" x14ac:dyDescent="0.25">
      <c r="A209">
        <v>885</v>
      </c>
      <c r="B209" s="2">
        <f>Simyo!F180</f>
        <v>2022.6</v>
      </c>
      <c r="C209" s="2">
        <f>DiscoTEL!F180</f>
        <v>2752.8</v>
      </c>
      <c r="D209" s="2">
        <f>'Call &amp; Surf Mobil XS'!F180</f>
        <v>7129.5499999999993</v>
      </c>
      <c r="E209" s="2">
        <f>'Call &amp; Surf Mobil S'!F180</f>
        <v>6573.15</v>
      </c>
      <c r="F209" s="2">
        <f>'Complete Mobil S'!F180</f>
        <v>6464.7499999999991</v>
      </c>
      <c r="G209" s="2">
        <f>'Complete Mobil XL'!F180</f>
        <v>2678.75</v>
      </c>
    </row>
    <row r="210" spans="1:7" x14ac:dyDescent="0.25">
      <c r="A210">
        <v>890</v>
      </c>
      <c r="B210" s="2">
        <f>Simyo!F181</f>
        <v>2022.6</v>
      </c>
      <c r="C210" s="2">
        <f>DiscoTEL!F181</f>
        <v>2761.8</v>
      </c>
      <c r="D210" s="2">
        <f>'Call &amp; Surf Mobil XS'!F181</f>
        <v>7164.3499999999995</v>
      </c>
      <c r="E210" s="2">
        <f>'Call &amp; Surf Mobil S'!F181</f>
        <v>6607.9499999999989</v>
      </c>
      <c r="F210" s="2">
        <f>'Complete Mobil S'!F181</f>
        <v>6499.5499999999993</v>
      </c>
      <c r="G210" s="2">
        <f>'Complete Mobil XL'!F181</f>
        <v>2678.75</v>
      </c>
    </row>
    <row r="211" spans="1:7" x14ac:dyDescent="0.25">
      <c r="A211">
        <v>895</v>
      </c>
      <c r="B211" s="2">
        <f>Simyo!F182</f>
        <v>2022.6</v>
      </c>
      <c r="C211" s="2">
        <f>DiscoTEL!F182</f>
        <v>2770.8</v>
      </c>
      <c r="D211" s="2">
        <f>'Call &amp; Surf Mobil XS'!F182</f>
        <v>7199.1500000000005</v>
      </c>
      <c r="E211" s="2">
        <f>'Call &amp; Surf Mobil S'!F182</f>
        <v>6642.7499999999991</v>
      </c>
      <c r="F211" s="2">
        <f>'Complete Mobil S'!F182</f>
        <v>6534.3499999999995</v>
      </c>
      <c r="G211" s="2">
        <f>'Complete Mobil XL'!F182</f>
        <v>2678.75</v>
      </c>
    </row>
    <row r="212" spans="1:7" x14ac:dyDescent="0.25">
      <c r="A212">
        <v>900</v>
      </c>
      <c r="B212" s="2">
        <f>Simyo!F183</f>
        <v>2022.6</v>
      </c>
      <c r="C212" s="2">
        <f>DiscoTEL!F183</f>
        <v>2779.8</v>
      </c>
      <c r="D212" s="2">
        <f>'Call &amp; Surf Mobil XS'!F183</f>
        <v>7233.95</v>
      </c>
      <c r="E212" s="2">
        <f>'Call &amp; Surf Mobil S'!F183</f>
        <v>6677.5499999999993</v>
      </c>
      <c r="F212" s="2">
        <f>'Complete Mobil S'!F183</f>
        <v>6569.1500000000005</v>
      </c>
      <c r="G212" s="2">
        <f>'Complete Mobil XL'!F183</f>
        <v>2678.75</v>
      </c>
    </row>
    <row r="213" spans="1:7" x14ac:dyDescent="0.25">
      <c r="A213">
        <v>905</v>
      </c>
      <c r="B213" s="2">
        <f>Simyo!F184</f>
        <v>2022.6</v>
      </c>
      <c r="C213" s="2">
        <f>DiscoTEL!F184</f>
        <v>2788.8</v>
      </c>
      <c r="D213" s="2">
        <f>'Call &amp; Surf Mobil XS'!F184</f>
        <v>7268.7499999999991</v>
      </c>
      <c r="E213" s="2">
        <f>'Call &amp; Surf Mobil S'!F184</f>
        <v>6712.3499999999995</v>
      </c>
      <c r="F213" s="2">
        <f>'Complete Mobil S'!F184</f>
        <v>6603.95</v>
      </c>
      <c r="G213" s="2">
        <f>'Complete Mobil XL'!F184</f>
        <v>2678.75</v>
      </c>
    </row>
    <row r="214" spans="1:7" x14ac:dyDescent="0.25">
      <c r="A214">
        <v>910</v>
      </c>
      <c r="B214" s="2">
        <f>Simyo!F185</f>
        <v>2022.6</v>
      </c>
      <c r="C214" s="2">
        <f>DiscoTEL!F185</f>
        <v>2797.8</v>
      </c>
      <c r="D214" s="2">
        <f>'Call &amp; Surf Mobil XS'!F185</f>
        <v>7303.5499999999993</v>
      </c>
      <c r="E214" s="2">
        <f>'Call &amp; Surf Mobil S'!F185</f>
        <v>6747.1500000000005</v>
      </c>
      <c r="F214" s="2">
        <f>'Complete Mobil S'!F185</f>
        <v>6638.7499999999991</v>
      </c>
      <c r="G214" s="2">
        <f>'Complete Mobil XL'!F185</f>
        <v>2678.75</v>
      </c>
    </row>
    <row r="215" spans="1:7" x14ac:dyDescent="0.25">
      <c r="A215">
        <v>915</v>
      </c>
      <c r="B215" s="2">
        <f>Simyo!F186</f>
        <v>2022.6</v>
      </c>
      <c r="C215" s="2">
        <f>DiscoTEL!F186</f>
        <v>2806.8</v>
      </c>
      <c r="D215" s="2">
        <f>'Call &amp; Surf Mobil XS'!F186</f>
        <v>7338.3499999999995</v>
      </c>
      <c r="E215" s="2">
        <f>'Call &amp; Surf Mobil S'!F186</f>
        <v>6781.95</v>
      </c>
      <c r="F215" s="2">
        <f>'Complete Mobil S'!F186</f>
        <v>6673.5499999999993</v>
      </c>
      <c r="G215" s="2">
        <f>'Complete Mobil XL'!F186</f>
        <v>2678.75</v>
      </c>
    </row>
    <row r="216" spans="1:7" x14ac:dyDescent="0.25">
      <c r="A216">
        <v>920</v>
      </c>
      <c r="B216" s="2">
        <f>Simyo!F187</f>
        <v>2022.6</v>
      </c>
      <c r="C216" s="2">
        <f>DiscoTEL!F187</f>
        <v>2815.8</v>
      </c>
      <c r="D216" s="2">
        <f>'Call &amp; Surf Mobil XS'!F187</f>
        <v>7373.1499999999987</v>
      </c>
      <c r="E216" s="2">
        <f>'Call &amp; Surf Mobil S'!F187</f>
        <v>6816.7499999999991</v>
      </c>
      <c r="F216" s="2">
        <f>'Complete Mobil S'!F187</f>
        <v>6708.3499999999995</v>
      </c>
      <c r="G216" s="2">
        <f>'Complete Mobil XL'!F187</f>
        <v>2678.75</v>
      </c>
    </row>
    <row r="217" spans="1:7" x14ac:dyDescent="0.25">
      <c r="A217">
        <v>925</v>
      </c>
      <c r="B217" s="2">
        <f>Simyo!F188</f>
        <v>2022.6</v>
      </c>
      <c r="C217" s="2">
        <f>DiscoTEL!F188</f>
        <v>2824.8</v>
      </c>
      <c r="D217" s="2">
        <f>'Call &amp; Surf Mobil XS'!F188</f>
        <v>7407.949999999998</v>
      </c>
      <c r="E217" s="2">
        <f>'Call &amp; Surf Mobil S'!F188</f>
        <v>6851.5499999999993</v>
      </c>
      <c r="F217" s="2">
        <f>'Complete Mobil S'!F188</f>
        <v>6743.1500000000005</v>
      </c>
      <c r="G217" s="2">
        <f>'Complete Mobil XL'!F188</f>
        <v>2678.75</v>
      </c>
    </row>
    <row r="218" spans="1:7" x14ac:dyDescent="0.25">
      <c r="A218">
        <v>930</v>
      </c>
      <c r="B218" s="2">
        <f>Simyo!F189</f>
        <v>2022.6</v>
      </c>
      <c r="C218" s="2">
        <f>DiscoTEL!F189</f>
        <v>2833.8</v>
      </c>
      <c r="D218" s="2">
        <f>'Call &amp; Surf Mobil XS'!F189</f>
        <v>7442.7499999999991</v>
      </c>
      <c r="E218" s="2">
        <f>'Call &amp; Surf Mobil S'!F189</f>
        <v>6886.3499999999995</v>
      </c>
      <c r="F218" s="2">
        <f>'Complete Mobil S'!F189</f>
        <v>6777.95</v>
      </c>
      <c r="G218" s="2">
        <f>'Complete Mobil XL'!F189</f>
        <v>2678.75</v>
      </c>
    </row>
    <row r="219" spans="1:7" x14ac:dyDescent="0.25">
      <c r="A219">
        <v>935</v>
      </c>
      <c r="B219" s="2">
        <f>Simyo!F190</f>
        <v>2022.6</v>
      </c>
      <c r="C219" s="2">
        <f>DiscoTEL!F190</f>
        <v>2842.8</v>
      </c>
      <c r="D219" s="2">
        <f>'Call &amp; Surf Mobil XS'!F190</f>
        <v>7477.5499999999993</v>
      </c>
      <c r="E219" s="2">
        <f>'Call &amp; Surf Mobil S'!F190</f>
        <v>6921.1500000000005</v>
      </c>
      <c r="F219" s="2">
        <f>'Complete Mobil S'!F190</f>
        <v>6812.7499999999991</v>
      </c>
      <c r="G219" s="2">
        <f>'Complete Mobil XL'!F190</f>
        <v>2678.75</v>
      </c>
    </row>
    <row r="220" spans="1:7" x14ac:dyDescent="0.25">
      <c r="A220">
        <v>940</v>
      </c>
      <c r="B220" s="2">
        <f>Simyo!F191</f>
        <v>2022.6</v>
      </c>
      <c r="C220" s="2">
        <f>DiscoTEL!F191</f>
        <v>2851.8</v>
      </c>
      <c r="D220" s="2">
        <f>'Call &amp; Surf Mobil XS'!F191</f>
        <v>7512.3499999999995</v>
      </c>
      <c r="E220" s="2">
        <f>'Call &amp; Surf Mobil S'!F191</f>
        <v>6955.95</v>
      </c>
      <c r="F220" s="2">
        <f>'Complete Mobil S'!F191</f>
        <v>6847.5499999999993</v>
      </c>
      <c r="G220" s="2">
        <f>'Complete Mobil XL'!F191</f>
        <v>2678.75</v>
      </c>
    </row>
    <row r="221" spans="1:7" x14ac:dyDescent="0.25">
      <c r="A221">
        <v>945</v>
      </c>
      <c r="B221" s="2">
        <f>Simyo!F192</f>
        <v>2022.6</v>
      </c>
      <c r="C221" s="2">
        <f>DiscoTEL!F192</f>
        <v>2860.8</v>
      </c>
      <c r="D221" s="2">
        <f>'Call &amp; Surf Mobil XS'!F192</f>
        <v>7547.1499999999987</v>
      </c>
      <c r="E221" s="2">
        <f>'Call &amp; Surf Mobil S'!F192</f>
        <v>6990.7499999999991</v>
      </c>
      <c r="F221" s="2">
        <f>'Complete Mobil S'!F192</f>
        <v>6882.3499999999995</v>
      </c>
      <c r="G221" s="2">
        <f>'Complete Mobil XL'!F192</f>
        <v>2678.75</v>
      </c>
    </row>
    <row r="222" spans="1:7" x14ac:dyDescent="0.25">
      <c r="A222">
        <v>950</v>
      </c>
      <c r="B222" s="2">
        <f>Simyo!F193</f>
        <v>2022.6</v>
      </c>
      <c r="C222" s="2">
        <f>DiscoTEL!F193</f>
        <v>2869.8</v>
      </c>
      <c r="D222" s="2">
        <f>'Call &amp; Surf Mobil XS'!F193</f>
        <v>7581.949999999998</v>
      </c>
      <c r="E222" s="2">
        <f>'Call &amp; Surf Mobil S'!F193</f>
        <v>7025.5499999999993</v>
      </c>
      <c r="F222" s="2">
        <f>'Complete Mobil S'!F193</f>
        <v>6917.1500000000005</v>
      </c>
      <c r="G222" s="2">
        <f>'Complete Mobil XL'!F193</f>
        <v>2678.75</v>
      </c>
    </row>
    <row r="223" spans="1:7" x14ac:dyDescent="0.25">
      <c r="A223">
        <v>955</v>
      </c>
      <c r="B223" s="2">
        <f>Simyo!F194</f>
        <v>2022.6</v>
      </c>
      <c r="C223" s="2">
        <f>DiscoTEL!F194</f>
        <v>2878.8</v>
      </c>
      <c r="D223" s="2">
        <f>'Call &amp; Surf Mobil XS'!F194</f>
        <v>7616.7499999999991</v>
      </c>
      <c r="E223" s="2">
        <f>'Call &amp; Surf Mobil S'!F194</f>
        <v>7060.3499999999995</v>
      </c>
      <c r="F223" s="2">
        <f>'Complete Mobil S'!F194</f>
        <v>6951.95</v>
      </c>
      <c r="G223" s="2">
        <f>'Complete Mobil XL'!F194</f>
        <v>2678.75</v>
      </c>
    </row>
    <row r="224" spans="1:7" x14ac:dyDescent="0.25">
      <c r="A224">
        <v>960</v>
      </c>
      <c r="B224" s="2">
        <f>Simyo!F195</f>
        <v>2022.6</v>
      </c>
      <c r="C224" s="2">
        <f>DiscoTEL!F195</f>
        <v>2887.8</v>
      </c>
      <c r="D224" s="2">
        <f>'Call &amp; Surf Mobil XS'!F195</f>
        <v>7651.5499999999993</v>
      </c>
      <c r="E224" s="2">
        <f>'Call &amp; Surf Mobil S'!F195</f>
        <v>7095.1500000000005</v>
      </c>
      <c r="F224" s="2">
        <f>'Complete Mobil S'!F195</f>
        <v>6986.7499999999991</v>
      </c>
      <c r="G224" s="2">
        <f>'Complete Mobil XL'!F195</f>
        <v>2678.75</v>
      </c>
    </row>
    <row r="225" spans="1:7" x14ac:dyDescent="0.25">
      <c r="A225">
        <v>965</v>
      </c>
      <c r="B225" s="2">
        <f>Simyo!F196</f>
        <v>2022.6</v>
      </c>
      <c r="C225" s="2">
        <f>DiscoTEL!F196</f>
        <v>2896.8</v>
      </c>
      <c r="D225" s="2">
        <f>'Call &amp; Surf Mobil XS'!F196</f>
        <v>7686.3499999999995</v>
      </c>
      <c r="E225" s="2">
        <f>'Call &amp; Surf Mobil S'!F196</f>
        <v>7129.95</v>
      </c>
      <c r="F225" s="2">
        <f>'Complete Mobil S'!F196</f>
        <v>7021.5499999999993</v>
      </c>
      <c r="G225" s="2">
        <f>'Complete Mobil XL'!F196</f>
        <v>2678.75</v>
      </c>
    </row>
    <row r="226" spans="1:7" x14ac:dyDescent="0.25">
      <c r="A226">
        <v>970</v>
      </c>
      <c r="B226" s="2">
        <f>Simyo!F197</f>
        <v>2022.6</v>
      </c>
      <c r="C226" s="2">
        <f>DiscoTEL!F197</f>
        <v>2905.8</v>
      </c>
      <c r="D226" s="2">
        <f>'Call &amp; Surf Mobil XS'!F197</f>
        <v>7721.1499999999987</v>
      </c>
      <c r="E226" s="2">
        <f>'Call &amp; Surf Mobil S'!F197</f>
        <v>7164.7499999999991</v>
      </c>
      <c r="F226" s="2">
        <f>'Complete Mobil S'!F197</f>
        <v>7056.3499999999995</v>
      </c>
      <c r="G226" s="2">
        <f>'Complete Mobil XL'!F197</f>
        <v>2678.75</v>
      </c>
    </row>
    <row r="227" spans="1:7" x14ac:dyDescent="0.25">
      <c r="A227">
        <v>975</v>
      </c>
      <c r="B227" s="2">
        <f>Simyo!F198</f>
        <v>2022.6</v>
      </c>
      <c r="C227" s="2">
        <f>DiscoTEL!F198</f>
        <v>2914.8</v>
      </c>
      <c r="D227" s="2">
        <f>'Call &amp; Surf Mobil XS'!F198</f>
        <v>7755.949999999998</v>
      </c>
      <c r="E227" s="2">
        <f>'Call &amp; Surf Mobil S'!F198</f>
        <v>7199.5499999999993</v>
      </c>
      <c r="F227" s="2">
        <f>'Complete Mobil S'!F198</f>
        <v>7091.1500000000005</v>
      </c>
      <c r="G227" s="2">
        <f>'Complete Mobil XL'!F198</f>
        <v>2678.75</v>
      </c>
    </row>
    <row r="228" spans="1:7" x14ac:dyDescent="0.25">
      <c r="A228">
        <v>980</v>
      </c>
      <c r="B228" s="2">
        <f>Simyo!F199</f>
        <v>2022.6</v>
      </c>
      <c r="C228" s="2">
        <f>DiscoTEL!F199</f>
        <v>2923.8</v>
      </c>
      <c r="D228" s="2">
        <f>'Call &amp; Surf Mobil XS'!F199</f>
        <v>7790.7499999999991</v>
      </c>
      <c r="E228" s="2">
        <f>'Call &amp; Surf Mobil S'!F199</f>
        <v>7234.3499999999995</v>
      </c>
      <c r="F228" s="2">
        <f>'Complete Mobil S'!F199</f>
        <v>7125.95</v>
      </c>
      <c r="G228" s="2">
        <f>'Complete Mobil XL'!F199</f>
        <v>2678.75</v>
      </c>
    </row>
    <row r="229" spans="1:7" x14ac:dyDescent="0.25">
      <c r="A229">
        <v>985</v>
      </c>
      <c r="B229" s="2">
        <f>Simyo!F200</f>
        <v>2022.6</v>
      </c>
      <c r="C229" s="2">
        <f>DiscoTEL!F200</f>
        <v>2932.8</v>
      </c>
      <c r="D229" s="2">
        <f>'Call &amp; Surf Mobil XS'!F200</f>
        <v>7825.5499999999993</v>
      </c>
      <c r="E229" s="2">
        <f>'Call &amp; Surf Mobil S'!F200</f>
        <v>7269.1500000000005</v>
      </c>
      <c r="F229" s="2">
        <f>'Complete Mobil S'!F200</f>
        <v>7160.7499999999991</v>
      </c>
      <c r="G229" s="2">
        <f>'Complete Mobil XL'!F200</f>
        <v>2678.75</v>
      </c>
    </row>
    <row r="230" spans="1:7" x14ac:dyDescent="0.25">
      <c r="A230">
        <v>990</v>
      </c>
      <c r="B230" s="2">
        <f>Simyo!F201</f>
        <v>2022.6</v>
      </c>
      <c r="C230" s="2">
        <f>DiscoTEL!F201</f>
        <v>2941.8</v>
      </c>
      <c r="D230" s="2">
        <f>'Call &amp; Surf Mobil XS'!F201</f>
        <v>7860.3499999999995</v>
      </c>
      <c r="E230" s="2">
        <f>'Call &amp; Surf Mobil S'!F201</f>
        <v>7303.95</v>
      </c>
      <c r="F230" s="2">
        <f>'Complete Mobil S'!F201</f>
        <v>7195.5499999999993</v>
      </c>
      <c r="G230" s="2">
        <f>'Complete Mobil XL'!F201</f>
        <v>2678.75</v>
      </c>
    </row>
    <row r="231" spans="1:7" x14ac:dyDescent="0.25">
      <c r="A231">
        <v>995</v>
      </c>
      <c r="B231" s="2">
        <f>Simyo!F202</f>
        <v>2022.6</v>
      </c>
      <c r="C231" s="2">
        <f>DiscoTEL!F202</f>
        <v>2950.8</v>
      </c>
      <c r="D231" s="2">
        <f>'Call &amp; Surf Mobil XS'!F202</f>
        <v>7895.1499999999987</v>
      </c>
      <c r="E231" s="2">
        <f>'Call &amp; Surf Mobil S'!F202</f>
        <v>7338.7499999999991</v>
      </c>
      <c r="F231" s="2">
        <f>'Complete Mobil S'!F202</f>
        <v>7230.3499999999995</v>
      </c>
      <c r="G231" s="2">
        <f>'Complete Mobil XL'!F202</f>
        <v>2678.75</v>
      </c>
    </row>
    <row r="232" spans="1:7" x14ac:dyDescent="0.25">
      <c r="A232">
        <v>1000</v>
      </c>
      <c r="B232" s="2">
        <f>Simyo!F203</f>
        <v>2022.6</v>
      </c>
      <c r="C232" s="2">
        <f>DiscoTEL!F203</f>
        <v>2959.8</v>
      </c>
      <c r="D232" s="2">
        <f>'Call &amp; Surf Mobil XS'!F203</f>
        <v>7929.949999999998</v>
      </c>
      <c r="E232" s="2">
        <f>'Call &amp; Surf Mobil S'!F203</f>
        <v>7373.5499999999993</v>
      </c>
      <c r="F232" s="2">
        <f>'Complete Mobil S'!F203</f>
        <v>7265.1500000000005</v>
      </c>
      <c r="G232" s="2">
        <f>'Complete Mobil XL'!F203</f>
        <v>2678.75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workbookViewId="0"/>
  </sheetViews>
  <sheetFormatPr baseColWidth="10" defaultRowHeight="15" x14ac:dyDescent="0.25"/>
  <cols>
    <col min="2" max="2" width="30.42578125" customWidth="1"/>
    <col min="3" max="3" width="16.140625" customWidth="1"/>
    <col min="4" max="6" width="15" bestFit="1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>
        <v>0</v>
      </c>
      <c r="C3">
        <f>9.9+(B3*0.09)</f>
        <v>9.9</v>
      </c>
      <c r="D3">
        <f>629+(24*$C3)</f>
        <v>866.6</v>
      </c>
      <c r="E3">
        <f>739+(24*$C3)</f>
        <v>976.6</v>
      </c>
      <c r="F3">
        <f>849+(24*$C3)</f>
        <v>1086.5999999999999</v>
      </c>
    </row>
    <row r="4" spans="2:6" x14ac:dyDescent="0.25">
      <c r="B4">
        <v>5</v>
      </c>
      <c r="C4">
        <f t="shared" ref="C4:C67" si="0">9.9+(B4*0.09)</f>
        <v>10.35</v>
      </c>
      <c r="D4">
        <f t="shared" ref="D4:D67" si="1">629+(24*$C4)</f>
        <v>877.4</v>
      </c>
      <c r="E4">
        <f t="shared" ref="E4:E67" si="2">739+(24*$C4)</f>
        <v>987.4</v>
      </c>
      <c r="F4">
        <f t="shared" ref="F4:F67" si="3">849+(24*$C4)</f>
        <v>1097.4000000000001</v>
      </c>
    </row>
    <row r="5" spans="2:6" x14ac:dyDescent="0.25">
      <c r="B5">
        <v>10</v>
      </c>
      <c r="C5">
        <f t="shared" si="0"/>
        <v>10.8</v>
      </c>
      <c r="D5">
        <f t="shared" si="1"/>
        <v>888.2</v>
      </c>
      <c r="E5">
        <f t="shared" si="2"/>
        <v>998.2</v>
      </c>
      <c r="F5">
        <f t="shared" si="3"/>
        <v>1108.2</v>
      </c>
    </row>
    <row r="6" spans="2:6" x14ac:dyDescent="0.25">
      <c r="B6">
        <v>15</v>
      </c>
      <c r="C6">
        <f t="shared" si="0"/>
        <v>11.25</v>
      </c>
      <c r="D6">
        <f t="shared" si="1"/>
        <v>899</v>
      </c>
      <c r="E6">
        <f t="shared" si="2"/>
        <v>1009</v>
      </c>
      <c r="F6">
        <f t="shared" si="3"/>
        <v>1119</v>
      </c>
    </row>
    <row r="7" spans="2:6" x14ac:dyDescent="0.25">
      <c r="B7">
        <v>20</v>
      </c>
      <c r="C7">
        <f t="shared" si="0"/>
        <v>11.7</v>
      </c>
      <c r="D7">
        <f t="shared" si="1"/>
        <v>909.8</v>
      </c>
      <c r="E7">
        <f t="shared" si="2"/>
        <v>1019.8</v>
      </c>
      <c r="F7">
        <f t="shared" si="3"/>
        <v>1129.8</v>
      </c>
    </row>
    <row r="8" spans="2:6" x14ac:dyDescent="0.25">
      <c r="B8">
        <v>25</v>
      </c>
      <c r="C8">
        <f t="shared" si="0"/>
        <v>12.15</v>
      </c>
      <c r="D8">
        <f t="shared" si="1"/>
        <v>920.6</v>
      </c>
      <c r="E8">
        <f t="shared" si="2"/>
        <v>1030.5999999999999</v>
      </c>
      <c r="F8">
        <f t="shared" si="3"/>
        <v>1140.5999999999999</v>
      </c>
    </row>
    <row r="9" spans="2:6" x14ac:dyDescent="0.25">
      <c r="B9">
        <v>30</v>
      </c>
      <c r="C9">
        <f t="shared" si="0"/>
        <v>12.6</v>
      </c>
      <c r="D9">
        <f t="shared" si="1"/>
        <v>931.4</v>
      </c>
      <c r="E9">
        <f t="shared" si="2"/>
        <v>1041.4000000000001</v>
      </c>
      <c r="F9">
        <f t="shared" si="3"/>
        <v>1151.4000000000001</v>
      </c>
    </row>
    <row r="10" spans="2:6" x14ac:dyDescent="0.25">
      <c r="B10">
        <v>35</v>
      </c>
      <c r="C10">
        <f t="shared" si="0"/>
        <v>13.05</v>
      </c>
      <c r="D10">
        <f t="shared" si="1"/>
        <v>942.2</v>
      </c>
      <c r="E10">
        <f t="shared" si="2"/>
        <v>1052.2</v>
      </c>
      <c r="F10">
        <f t="shared" si="3"/>
        <v>1162.2</v>
      </c>
    </row>
    <row r="11" spans="2:6" x14ac:dyDescent="0.25">
      <c r="B11">
        <v>40</v>
      </c>
      <c r="C11">
        <f t="shared" si="0"/>
        <v>13.5</v>
      </c>
      <c r="D11">
        <f t="shared" si="1"/>
        <v>953</v>
      </c>
      <c r="E11">
        <f t="shared" si="2"/>
        <v>1063</v>
      </c>
      <c r="F11">
        <f t="shared" si="3"/>
        <v>1173</v>
      </c>
    </row>
    <row r="12" spans="2:6" x14ac:dyDescent="0.25">
      <c r="B12">
        <v>45</v>
      </c>
      <c r="C12">
        <f t="shared" si="0"/>
        <v>13.95</v>
      </c>
      <c r="D12">
        <f t="shared" si="1"/>
        <v>963.8</v>
      </c>
      <c r="E12">
        <f t="shared" si="2"/>
        <v>1073.8</v>
      </c>
      <c r="F12">
        <f t="shared" si="3"/>
        <v>1183.8</v>
      </c>
    </row>
    <row r="13" spans="2:6" x14ac:dyDescent="0.25">
      <c r="B13">
        <v>50</v>
      </c>
      <c r="C13">
        <f t="shared" si="0"/>
        <v>14.4</v>
      </c>
      <c r="D13">
        <f t="shared" si="1"/>
        <v>974.6</v>
      </c>
      <c r="E13">
        <f t="shared" si="2"/>
        <v>1084.5999999999999</v>
      </c>
      <c r="F13">
        <f t="shared" si="3"/>
        <v>1194.5999999999999</v>
      </c>
    </row>
    <row r="14" spans="2:6" x14ac:dyDescent="0.25">
      <c r="B14">
        <v>55</v>
      </c>
      <c r="C14">
        <f t="shared" si="0"/>
        <v>14.850000000000001</v>
      </c>
      <c r="D14">
        <f t="shared" si="1"/>
        <v>985.40000000000009</v>
      </c>
      <c r="E14">
        <f t="shared" si="2"/>
        <v>1095.4000000000001</v>
      </c>
      <c r="F14">
        <f t="shared" si="3"/>
        <v>1205.4000000000001</v>
      </c>
    </row>
    <row r="15" spans="2:6" x14ac:dyDescent="0.25">
      <c r="B15">
        <v>60</v>
      </c>
      <c r="C15">
        <f t="shared" si="0"/>
        <v>15.3</v>
      </c>
      <c r="D15">
        <f t="shared" si="1"/>
        <v>996.2</v>
      </c>
      <c r="E15">
        <f t="shared" si="2"/>
        <v>1106.2</v>
      </c>
      <c r="F15">
        <f t="shared" si="3"/>
        <v>1216.2</v>
      </c>
    </row>
    <row r="16" spans="2:6" x14ac:dyDescent="0.25">
      <c r="B16">
        <v>65</v>
      </c>
      <c r="C16">
        <f t="shared" si="0"/>
        <v>15.75</v>
      </c>
      <c r="D16">
        <f t="shared" si="1"/>
        <v>1007</v>
      </c>
      <c r="E16">
        <f t="shared" si="2"/>
        <v>1117</v>
      </c>
      <c r="F16">
        <f t="shared" si="3"/>
        <v>1227</v>
      </c>
    </row>
    <row r="17" spans="2:6" x14ac:dyDescent="0.25">
      <c r="B17">
        <v>70</v>
      </c>
      <c r="C17">
        <f t="shared" si="0"/>
        <v>16.2</v>
      </c>
      <c r="D17">
        <f t="shared" si="1"/>
        <v>1017.8</v>
      </c>
      <c r="E17">
        <f t="shared" si="2"/>
        <v>1127.8</v>
      </c>
      <c r="F17">
        <f t="shared" si="3"/>
        <v>1237.8</v>
      </c>
    </row>
    <row r="18" spans="2:6" x14ac:dyDescent="0.25">
      <c r="B18">
        <v>75</v>
      </c>
      <c r="C18">
        <f t="shared" si="0"/>
        <v>16.649999999999999</v>
      </c>
      <c r="D18">
        <f t="shared" si="1"/>
        <v>1028.5999999999999</v>
      </c>
      <c r="E18">
        <f t="shared" si="2"/>
        <v>1138.5999999999999</v>
      </c>
      <c r="F18">
        <f t="shared" si="3"/>
        <v>1248.5999999999999</v>
      </c>
    </row>
    <row r="19" spans="2:6" x14ac:dyDescent="0.25">
      <c r="B19">
        <v>80</v>
      </c>
      <c r="C19">
        <f t="shared" si="0"/>
        <v>17.100000000000001</v>
      </c>
      <c r="D19">
        <f t="shared" si="1"/>
        <v>1039.4000000000001</v>
      </c>
      <c r="E19">
        <f t="shared" si="2"/>
        <v>1149.4000000000001</v>
      </c>
      <c r="F19">
        <f t="shared" si="3"/>
        <v>1259.4000000000001</v>
      </c>
    </row>
    <row r="20" spans="2:6" x14ac:dyDescent="0.25">
      <c r="B20">
        <v>85</v>
      </c>
      <c r="C20">
        <f t="shared" si="0"/>
        <v>17.55</v>
      </c>
      <c r="D20">
        <f t="shared" si="1"/>
        <v>1050.2</v>
      </c>
      <c r="E20">
        <f t="shared" si="2"/>
        <v>1160.2</v>
      </c>
      <c r="F20">
        <f t="shared" si="3"/>
        <v>1270.2</v>
      </c>
    </row>
    <row r="21" spans="2:6" x14ac:dyDescent="0.25">
      <c r="B21">
        <v>90</v>
      </c>
      <c r="C21">
        <f t="shared" si="0"/>
        <v>18</v>
      </c>
      <c r="D21">
        <f t="shared" si="1"/>
        <v>1061</v>
      </c>
      <c r="E21">
        <f t="shared" si="2"/>
        <v>1171</v>
      </c>
      <c r="F21">
        <f t="shared" si="3"/>
        <v>1281</v>
      </c>
    </row>
    <row r="22" spans="2:6" x14ac:dyDescent="0.25">
      <c r="B22">
        <v>95</v>
      </c>
      <c r="C22">
        <f t="shared" si="0"/>
        <v>18.45</v>
      </c>
      <c r="D22">
        <f t="shared" si="1"/>
        <v>1071.8</v>
      </c>
      <c r="E22">
        <f t="shared" si="2"/>
        <v>1181.8</v>
      </c>
      <c r="F22">
        <f t="shared" si="3"/>
        <v>1291.8</v>
      </c>
    </row>
    <row r="23" spans="2:6" x14ac:dyDescent="0.25">
      <c r="B23">
        <v>100</v>
      </c>
      <c r="C23">
        <f t="shared" si="0"/>
        <v>18.899999999999999</v>
      </c>
      <c r="D23">
        <f t="shared" si="1"/>
        <v>1082.5999999999999</v>
      </c>
      <c r="E23">
        <f t="shared" si="2"/>
        <v>1192.5999999999999</v>
      </c>
      <c r="F23">
        <f t="shared" si="3"/>
        <v>1302.5999999999999</v>
      </c>
    </row>
    <row r="24" spans="2:6" x14ac:dyDescent="0.25">
      <c r="B24">
        <v>105</v>
      </c>
      <c r="C24">
        <f t="shared" si="0"/>
        <v>19.350000000000001</v>
      </c>
      <c r="D24">
        <f t="shared" si="1"/>
        <v>1093.4000000000001</v>
      </c>
      <c r="E24">
        <f t="shared" si="2"/>
        <v>1203.4000000000001</v>
      </c>
      <c r="F24">
        <f t="shared" si="3"/>
        <v>1313.4</v>
      </c>
    </row>
    <row r="25" spans="2:6" x14ac:dyDescent="0.25">
      <c r="B25">
        <v>110</v>
      </c>
      <c r="C25">
        <f t="shared" si="0"/>
        <v>19.8</v>
      </c>
      <c r="D25">
        <f t="shared" si="1"/>
        <v>1104.2</v>
      </c>
      <c r="E25">
        <f t="shared" si="2"/>
        <v>1214.2</v>
      </c>
      <c r="F25">
        <f t="shared" si="3"/>
        <v>1324.2</v>
      </c>
    </row>
    <row r="26" spans="2:6" x14ac:dyDescent="0.25">
      <c r="B26">
        <v>115</v>
      </c>
      <c r="C26">
        <f t="shared" si="0"/>
        <v>20.25</v>
      </c>
      <c r="D26">
        <f t="shared" si="1"/>
        <v>1115</v>
      </c>
      <c r="E26">
        <f t="shared" si="2"/>
        <v>1225</v>
      </c>
      <c r="F26">
        <f t="shared" si="3"/>
        <v>1335</v>
      </c>
    </row>
    <row r="27" spans="2:6" x14ac:dyDescent="0.25">
      <c r="B27">
        <v>120</v>
      </c>
      <c r="C27">
        <f t="shared" si="0"/>
        <v>20.7</v>
      </c>
      <c r="D27">
        <f t="shared" si="1"/>
        <v>1125.8</v>
      </c>
      <c r="E27">
        <f t="shared" si="2"/>
        <v>1235.8</v>
      </c>
      <c r="F27">
        <f t="shared" si="3"/>
        <v>1345.8</v>
      </c>
    </row>
    <row r="28" spans="2:6" x14ac:dyDescent="0.25">
      <c r="B28">
        <v>125</v>
      </c>
      <c r="C28">
        <f t="shared" si="0"/>
        <v>21.15</v>
      </c>
      <c r="D28">
        <f t="shared" si="1"/>
        <v>1136.5999999999999</v>
      </c>
      <c r="E28">
        <f t="shared" si="2"/>
        <v>1246.5999999999999</v>
      </c>
      <c r="F28">
        <f t="shared" si="3"/>
        <v>1356.6</v>
      </c>
    </row>
    <row r="29" spans="2:6" x14ac:dyDescent="0.25">
      <c r="B29">
        <v>130</v>
      </c>
      <c r="C29">
        <f t="shared" si="0"/>
        <v>21.6</v>
      </c>
      <c r="D29">
        <f t="shared" si="1"/>
        <v>1147.4000000000001</v>
      </c>
      <c r="E29">
        <f t="shared" si="2"/>
        <v>1257.4000000000001</v>
      </c>
      <c r="F29">
        <f t="shared" si="3"/>
        <v>1367.4</v>
      </c>
    </row>
    <row r="30" spans="2:6" x14ac:dyDescent="0.25">
      <c r="B30">
        <v>135</v>
      </c>
      <c r="C30">
        <f t="shared" si="0"/>
        <v>22.05</v>
      </c>
      <c r="D30">
        <f t="shared" si="1"/>
        <v>1158.2</v>
      </c>
      <c r="E30">
        <f t="shared" si="2"/>
        <v>1268.2</v>
      </c>
      <c r="F30">
        <f t="shared" si="3"/>
        <v>1378.2</v>
      </c>
    </row>
    <row r="31" spans="2:6" x14ac:dyDescent="0.25">
      <c r="B31">
        <v>140</v>
      </c>
      <c r="C31">
        <f t="shared" si="0"/>
        <v>22.5</v>
      </c>
      <c r="D31">
        <f t="shared" si="1"/>
        <v>1169</v>
      </c>
      <c r="E31">
        <f t="shared" si="2"/>
        <v>1279</v>
      </c>
      <c r="F31">
        <f t="shared" si="3"/>
        <v>1389</v>
      </c>
    </row>
    <row r="32" spans="2:6" x14ac:dyDescent="0.25">
      <c r="B32">
        <v>145</v>
      </c>
      <c r="C32">
        <f t="shared" si="0"/>
        <v>22.95</v>
      </c>
      <c r="D32">
        <f t="shared" si="1"/>
        <v>1179.8</v>
      </c>
      <c r="E32">
        <f t="shared" si="2"/>
        <v>1289.8</v>
      </c>
      <c r="F32">
        <f t="shared" si="3"/>
        <v>1399.8</v>
      </c>
    </row>
    <row r="33" spans="2:6" x14ac:dyDescent="0.25">
      <c r="B33">
        <v>150</v>
      </c>
      <c r="C33">
        <f t="shared" si="0"/>
        <v>23.4</v>
      </c>
      <c r="D33">
        <f t="shared" si="1"/>
        <v>1190.5999999999999</v>
      </c>
      <c r="E33">
        <f t="shared" si="2"/>
        <v>1300.5999999999999</v>
      </c>
      <c r="F33">
        <f t="shared" si="3"/>
        <v>1410.6</v>
      </c>
    </row>
    <row r="34" spans="2:6" x14ac:dyDescent="0.25">
      <c r="B34">
        <v>155</v>
      </c>
      <c r="C34">
        <f t="shared" si="0"/>
        <v>23.85</v>
      </c>
      <c r="D34">
        <f t="shared" si="1"/>
        <v>1201.4000000000001</v>
      </c>
      <c r="E34">
        <f t="shared" si="2"/>
        <v>1311.4</v>
      </c>
      <c r="F34">
        <f t="shared" si="3"/>
        <v>1421.4</v>
      </c>
    </row>
    <row r="35" spans="2:6" x14ac:dyDescent="0.25">
      <c r="B35">
        <v>160</v>
      </c>
      <c r="C35">
        <f t="shared" si="0"/>
        <v>24.299999999999997</v>
      </c>
      <c r="D35">
        <f t="shared" si="1"/>
        <v>1212.1999999999998</v>
      </c>
      <c r="E35">
        <f t="shared" si="2"/>
        <v>1322.1999999999998</v>
      </c>
      <c r="F35">
        <f t="shared" si="3"/>
        <v>1432.1999999999998</v>
      </c>
    </row>
    <row r="36" spans="2:6" x14ac:dyDescent="0.25">
      <c r="B36">
        <v>165</v>
      </c>
      <c r="C36">
        <f t="shared" si="0"/>
        <v>24.75</v>
      </c>
      <c r="D36">
        <f t="shared" si="1"/>
        <v>1223</v>
      </c>
      <c r="E36">
        <f t="shared" si="2"/>
        <v>1333</v>
      </c>
      <c r="F36">
        <f t="shared" si="3"/>
        <v>1443</v>
      </c>
    </row>
    <row r="37" spans="2:6" x14ac:dyDescent="0.25">
      <c r="B37">
        <v>170</v>
      </c>
      <c r="C37">
        <f t="shared" si="0"/>
        <v>25.2</v>
      </c>
      <c r="D37">
        <f t="shared" si="1"/>
        <v>1233.8</v>
      </c>
      <c r="E37">
        <f t="shared" si="2"/>
        <v>1343.8</v>
      </c>
      <c r="F37">
        <f t="shared" si="3"/>
        <v>1453.8</v>
      </c>
    </row>
    <row r="38" spans="2:6" x14ac:dyDescent="0.25">
      <c r="B38">
        <v>175</v>
      </c>
      <c r="C38">
        <f t="shared" si="0"/>
        <v>25.65</v>
      </c>
      <c r="D38">
        <f t="shared" si="1"/>
        <v>1244.5999999999999</v>
      </c>
      <c r="E38">
        <f t="shared" si="2"/>
        <v>1354.6</v>
      </c>
      <c r="F38">
        <f t="shared" si="3"/>
        <v>1464.6</v>
      </c>
    </row>
    <row r="39" spans="2:6" x14ac:dyDescent="0.25">
      <c r="B39">
        <v>180</v>
      </c>
      <c r="C39">
        <f t="shared" si="0"/>
        <v>26.1</v>
      </c>
      <c r="D39">
        <f t="shared" si="1"/>
        <v>1255.4000000000001</v>
      </c>
      <c r="E39">
        <f t="shared" si="2"/>
        <v>1365.4</v>
      </c>
      <c r="F39">
        <f t="shared" si="3"/>
        <v>1475.4</v>
      </c>
    </row>
    <row r="40" spans="2:6" x14ac:dyDescent="0.25">
      <c r="B40">
        <v>185</v>
      </c>
      <c r="C40">
        <f t="shared" si="0"/>
        <v>26.549999999999997</v>
      </c>
      <c r="D40">
        <f t="shared" si="1"/>
        <v>1266.1999999999998</v>
      </c>
      <c r="E40">
        <f t="shared" si="2"/>
        <v>1376.1999999999998</v>
      </c>
      <c r="F40">
        <f t="shared" si="3"/>
        <v>1486.1999999999998</v>
      </c>
    </row>
    <row r="41" spans="2:6" x14ac:dyDescent="0.25">
      <c r="B41">
        <v>190</v>
      </c>
      <c r="C41">
        <f t="shared" si="0"/>
        <v>27</v>
      </c>
      <c r="D41">
        <f t="shared" si="1"/>
        <v>1277</v>
      </c>
      <c r="E41">
        <f t="shared" si="2"/>
        <v>1387</v>
      </c>
      <c r="F41">
        <f t="shared" si="3"/>
        <v>1497</v>
      </c>
    </row>
    <row r="42" spans="2:6" x14ac:dyDescent="0.25">
      <c r="B42">
        <v>195</v>
      </c>
      <c r="C42">
        <f t="shared" si="0"/>
        <v>27.450000000000003</v>
      </c>
      <c r="D42">
        <f t="shared" si="1"/>
        <v>1287.8000000000002</v>
      </c>
      <c r="E42">
        <f t="shared" si="2"/>
        <v>1397.8000000000002</v>
      </c>
      <c r="F42">
        <f t="shared" si="3"/>
        <v>1507.8000000000002</v>
      </c>
    </row>
    <row r="43" spans="2:6" x14ac:dyDescent="0.25">
      <c r="B43">
        <v>200</v>
      </c>
      <c r="C43">
        <f t="shared" si="0"/>
        <v>27.9</v>
      </c>
      <c r="D43">
        <f t="shared" si="1"/>
        <v>1298.5999999999999</v>
      </c>
      <c r="E43">
        <f t="shared" si="2"/>
        <v>1408.6</v>
      </c>
      <c r="F43">
        <f t="shared" si="3"/>
        <v>1518.6</v>
      </c>
    </row>
    <row r="44" spans="2:6" x14ac:dyDescent="0.25">
      <c r="B44">
        <v>205</v>
      </c>
      <c r="C44">
        <f t="shared" si="0"/>
        <v>28.35</v>
      </c>
      <c r="D44">
        <f t="shared" si="1"/>
        <v>1309.4000000000001</v>
      </c>
      <c r="E44">
        <f t="shared" si="2"/>
        <v>1419.4</v>
      </c>
      <c r="F44">
        <f t="shared" si="3"/>
        <v>1529.4</v>
      </c>
    </row>
    <row r="45" spans="2:6" x14ac:dyDescent="0.25">
      <c r="B45">
        <v>210</v>
      </c>
      <c r="C45">
        <f t="shared" si="0"/>
        <v>28.799999999999997</v>
      </c>
      <c r="D45">
        <f t="shared" si="1"/>
        <v>1320.1999999999998</v>
      </c>
      <c r="E45">
        <f t="shared" si="2"/>
        <v>1430.1999999999998</v>
      </c>
      <c r="F45">
        <f t="shared" si="3"/>
        <v>1540.1999999999998</v>
      </c>
    </row>
    <row r="46" spans="2:6" x14ac:dyDescent="0.25">
      <c r="B46">
        <v>215</v>
      </c>
      <c r="C46">
        <f t="shared" si="0"/>
        <v>29.25</v>
      </c>
      <c r="D46">
        <f t="shared" si="1"/>
        <v>1331</v>
      </c>
      <c r="E46">
        <f t="shared" si="2"/>
        <v>1441</v>
      </c>
      <c r="F46">
        <f t="shared" si="3"/>
        <v>1551</v>
      </c>
    </row>
    <row r="47" spans="2:6" x14ac:dyDescent="0.25">
      <c r="B47">
        <v>220</v>
      </c>
      <c r="C47">
        <f t="shared" si="0"/>
        <v>29.700000000000003</v>
      </c>
      <c r="D47">
        <f t="shared" si="1"/>
        <v>1341.8000000000002</v>
      </c>
      <c r="E47">
        <f t="shared" si="2"/>
        <v>1451.8000000000002</v>
      </c>
      <c r="F47">
        <f t="shared" si="3"/>
        <v>1561.8000000000002</v>
      </c>
    </row>
    <row r="48" spans="2:6" x14ac:dyDescent="0.25">
      <c r="B48">
        <v>225</v>
      </c>
      <c r="C48">
        <f t="shared" si="0"/>
        <v>30.15</v>
      </c>
      <c r="D48">
        <f t="shared" si="1"/>
        <v>1352.6</v>
      </c>
      <c r="E48">
        <f t="shared" si="2"/>
        <v>1462.6</v>
      </c>
      <c r="F48">
        <f t="shared" si="3"/>
        <v>1572.6</v>
      </c>
    </row>
    <row r="49" spans="2:6" x14ac:dyDescent="0.25">
      <c r="B49">
        <v>230</v>
      </c>
      <c r="C49">
        <f t="shared" si="0"/>
        <v>30.6</v>
      </c>
      <c r="D49">
        <f t="shared" si="1"/>
        <v>1363.4</v>
      </c>
      <c r="E49">
        <f t="shared" si="2"/>
        <v>1473.4</v>
      </c>
      <c r="F49">
        <f t="shared" si="3"/>
        <v>1583.4</v>
      </c>
    </row>
    <row r="50" spans="2:6" x14ac:dyDescent="0.25">
      <c r="B50">
        <v>235</v>
      </c>
      <c r="C50">
        <f t="shared" si="0"/>
        <v>31.049999999999997</v>
      </c>
      <c r="D50">
        <f t="shared" si="1"/>
        <v>1374.1999999999998</v>
      </c>
      <c r="E50">
        <f t="shared" si="2"/>
        <v>1484.1999999999998</v>
      </c>
      <c r="F50">
        <f t="shared" si="3"/>
        <v>1594.1999999999998</v>
      </c>
    </row>
    <row r="51" spans="2:6" x14ac:dyDescent="0.25">
      <c r="B51">
        <v>240</v>
      </c>
      <c r="C51">
        <f t="shared" si="0"/>
        <v>31.5</v>
      </c>
      <c r="D51">
        <f t="shared" si="1"/>
        <v>1385</v>
      </c>
      <c r="E51">
        <f t="shared" si="2"/>
        <v>1495</v>
      </c>
      <c r="F51">
        <f t="shared" si="3"/>
        <v>1605</v>
      </c>
    </row>
    <row r="52" spans="2:6" x14ac:dyDescent="0.25">
      <c r="B52">
        <v>245</v>
      </c>
      <c r="C52">
        <f t="shared" si="0"/>
        <v>31.950000000000003</v>
      </c>
      <c r="D52">
        <f t="shared" si="1"/>
        <v>1395.8000000000002</v>
      </c>
      <c r="E52">
        <f t="shared" si="2"/>
        <v>1505.8000000000002</v>
      </c>
      <c r="F52">
        <f t="shared" si="3"/>
        <v>1615.8000000000002</v>
      </c>
    </row>
    <row r="53" spans="2:6" x14ac:dyDescent="0.25">
      <c r="B53">
        <v>250</v>
      </c>
      <c r="C53">
        <f t="shared" si="0"/>
        <v>32.4</v>
      </c>
      <c r="D53">
        <f t="shared" si="1"/>
        <v>1406.6</v>
      </c>
      <c r="E53">
        <f t="shared" si="2"/>
        <v>1516.6</v>
      </c>
      <c r="F53">
        <f t="shared" si="3"/>
        <v>1626.6</v>
      </c>
    </row>
    <row r="54" spans="2:6" x14ac:dyDescent="0.25">
      <c r="B54">
        <v>255</v>
      </c>
      <c r="C54">
        <f t="shared" si="0"/>
        <v>32.85</v>
      </c>
      <c r="D54">
        <f t="shared" si="1"/>
        <v>1417.4</v>
      </c>
      <c r="E54">
        <f t="shared" si="2"/>
        <v>1527.4</v>
      </c>
      <c r="F54">
        <f t="shared" si="3"/>
        <v>1637.4</v>
      </c>
    </row>
    <row r="55" spans="2:6" x14ac:dyDescent="0.25">
      <c r="B55">
        <v>260</v>
      </c>
      <c r="C55">
        <f t="shared" si="0"/>
        <v>33.299999999999997</v>
      </c>
      <c r="D55">
        <f t="shared" si="1"/>
        <v>1428.1999999999998</v>
      </c>
      <c r="E55">
        <f t="shared" si="2"/>
        <v>1538.1999999999998</v>
      </c>
      <c r="F55">
        <f t="shared" si="3"/>
        <v>1648.1999999999998</v>
      </c>
    </row>
    <row r="56" spans="2:6" x14ac:dyDescent="0.25">
      <c r="B56">
        <v>265</v>
      </c>
      <c r="C56">
        <f t="shared" si="0"/>
        <v>33.75</v>
      </c>
      <c r="D56">
        <f t="shared" si="1"/>
        <v>1439</v>
      </c>
      <c r="E56">
        <f t="shared" si="2"/>
        <v>1549</v>
      </c>
      <c r="F56">
        <f t="shared" si="3"/>
        <v>1659</v>
      </c>
    </row>
    <row r="57" spans="2:6" x14ac:dyDescent="0.25">
      <c r="B57">
        <v>270</v>
      </c>
      <c r="C57">
        <f t="shared" si="0"/>
        <v>34.200000000000003</v>
      </c>
      <c r="D57">
        <f t="shared" si="1"/>
        <v>1449.8000000000002</v>
      </c>
      <c r="E57">
        <f t="shared" si="2"/>
        <v>1559.8000000000002</v>
      </c>
      <c r="F57">
        <f t="shared" si="3"/>
        <v>1669.8000000000002</v>
      </c>
    </row>
    <row r="58" spans="2:6" x14ac:dyDescent="0.25">
      <c r="B58">
        <v>275</v>
      </c>
      <c r="C58">
        <f t="shared" si="0"/>
        <v>34.65</v>
      </c>
      <c r="D58">
        <f t="shared" si="1"/>
        <v>1460.6</v>
      </c>
      <c r="E58">
        <f t="shared" si="2"/>
        <v>1570.6</v>
      </c>
      <c r="F58">
        <f t="shared" si="3"/>
        <v>1680.6</v>
      </c>
    </row>
    <row r="59" spans="2:6" x14ac:dyDescent="0.25">
      <c r="B59">
        <v>280</v>
      </c>
      <c r="C59">
        <f t="shared" si="0"/>
        <v>35.1</v>
      </c>
      <c r="D59">
        <f t="shared" si="1"/>
        <v>1471.4</v>
      </c>
      <c r="E59">
        <f t="shared" si="2"/>
        <v>1581.4</v>
      </c>
      <c r="F59">
        <f t="shared" si="3"/>
        <v>1691.4</v>
      </c>
    </row>
    <row r="60" spans="2:6" x14ac:dyDescent="0.25">
      <c r="B60">
        <v>285</v>
      </c>
      <c r="C60">
        <f t="shared" si="0"/>
        <v>35.549999999999997</v>
      </c>
      <c r="D60">
        <f t="shared" si="1"/>
        <v>1482.1999999999998</v>
      </c>
      <c r="E60">
        <f t="shared" si="2"/>
        <v>1592.1999999999998</v>
      </c>
      <c r="F60">
        <f t="shared" si="3"/>
        <v>1702.1999999999998</v>
      </c>
    </row>
    <row r="61" spans="2:6" x14ac:dyDescent="0.25">
      <c r="B61">
        <v>290</v>
      </c>
      <c r="C61">
        <f t="shared" si="0"/>
        <v>36</v>
      </c>
      <c r="D61">
        <f t="shared" si="1"/>
        <v>1493</v>
      </c>
      <c r="E61">
        <f t="shared" si="2"/>
        <v>1603</v>
      </c>
      <c r="F61">
        <f t="shared" si="3"/>
        <v>1713</v>
      </c>
    </row>
    <row r="62" spans="2:6" x14ac:dyDescent="0.25">
      <c r="B62">
        <v>295</v>
      </c>
      <c r="C62">
        <f t="shared" si="0"/>
        <v>36.450000000000003</v>
      </c>
      <c r="D62">
        <f t="shared" si="1"/>
        <v>1503.8000000000002</v>
      </c>
      <c r="E62">
        <f t="shared" si="2"/>
        <v>1613.8000000000002</v>
      </c>
      <c r="F62">
        <f t="shared" si="3"/>
        <v>1723.8000000000002</v>
      </c>
    </row>
    <row r="63" spans="2:6" x14ac:dyDescent="0.25">
      <c r="B63">
        <v>300</v>
      </c>
      <c r="C63">
        <f t="shared" si="0"/>
        <v>36.9</v>
      </c>
      <c r="D63">
        <f t="shared" si="1"/>
        <v>1514.6</v>
      </c>
      <c r="E63">
        <f t="shared" si="2"/>
        <v>1624.6</v>
      </c>
      <c r="F63">
        <f t="shared" si="3"/>
        <v>1734.6</v>
      </c>
    </row>
    <row r="64" spans="2:6" x14ac:dyDescent="0.25">
      <c r="B64">
        <v>305</v>
      </c>
      <c r="C64">
        <f t="shared" si="0"/>
        <v>37.35</v>
      </c>
      <c r="D64">
        <f t="shared" si="1"/>
        <v>1525.4</v>
      </c>
      <c r="E64">
        <f t="shared" si="2"/>
        <v>1635.4</v>
      </c>
      <c r="F64">
        <f t="shared" si="3"/>
        <v>1745.4</v>
      </c>
    </row>
    <row r="65" spans="2:6" x14ac:dyDescent="0.25">
      <c r="B65">
        <v>310</v>
      </c>
      <c r="C65">
        <f t="shared" si="0"/>
        <v>37.799999999999997</v>
      </c>
      <c r="D65">
        <f t="shared" si="1"/>
        <v>1536.1999999999998</v>
      </c>
      <c r="E65">
        <f t="shared" si="2"/>
        <v>1646.1999999999998</v>
      </c>
      <c r="F65">
        <f t="shared" si="3"/>
        <v>1756.1999999999998</v>
      </c>
    </row>
    <row r="66" spans="2:6" x14ac:dyDescent="0.25">
      <c r="B66">
        <v>315</v>
      </c>
      <c r="C66">
        <f t="shared" si="0"/>
        <v>38.25</v>
      </c>
      <c r="D66">
        <f t="shared" si="1"/>
        <v>1547</v>
      </c>
      <c r="E66">
        <f t="shared" si="2"/>
        <v>1657</v>
      </c>
      <c r="F66">
        <f t="shared" si="3"/>
        <v>1767</v>
      </c>
    </row>
    <row r="67" spans="2:6" x14ac:dyDescent="0.25">
      <c r="B67">
        <v>320</v>
      </c>
      <c r="C67">
        <f t="shared" si="0"/>
        <v>38.699999999999996</v>
      </c>
      <c r="D67">
        <f t="shared" si="1"/>
        <v>1557.8</v>
      </c>
      <c r="E67">
        <f t="shared" si="2"/>
        <v>1667.8</v>
      </c>
      <c r="F67">
        <f t="shared" si="3"/>
        <v>1777.8</v>
      </c>
    </row>
    <row r="68" spans="2:6" x14ac:dyDescent="0.25">
      <c r="B68">
        <v>325</v>
      </c>
      <c r="C68">
        <f t="shared" ref="C68:C89" si="4">9.9+(B68*0.09)</f>
        <v>39.15</v>
      </c>
      <c r="D68">
        <f t="shared" ref="D68:D131" si="5">629+(24*$C68)</f>
        <v>1568.6</v>
      </c>
      <c r="E68">
        <f t="shared" ref="E68:E131" si="6">739+(24*$C68)</f>
        <v>1678.6</v>
      </c>
      <c r="F68">
        <f t="shared" ref="F68:F131" si="7">849+(24*$C68)</f>
        <v>1788.6</v>
      </c>
    </row>
    <row r="69" spans="2:6" x14ac:dyDescent="0.25">
      <c r="B69">
        <v>330</v>
      </c>
      <c r="C69">
        <f t="shared" si="4"/>
        <v>39.6</v>
      </c>
      <c r="D69">
        <f t="shared" si="5"/>
        <v>1579.4</v>
      </c>
      <c r="E69">
        <f t="shared" si="6"/>
        <v>1689.4</v>
      </c>
      <c r="F69">
        <f t="shared" si="7"/>
        <v>1799.4</v>
      </c>
    </row>
    <row r="70" spans="2:6" x14ac:dyDescent="0.25">
      <c r="B70">
        <v>335</v>
      </c>
      <c r="C70">
        <f t="shared" si="4"/>
        <v>40.049999999999997</v>
      </c>
      <c r="D70">
        <f t="shared" si="5"/>
        <v>1590.1999999999998</v>
      </c>
      <c r="E70">
        <f t="shared" si="6"/>
        <v>1700.1999999999998</v>
      </c>
      <c r="F70">
        <f t="shared" si="7"/>
        <v>1810.1999999999998</v>
      </c>
    </row>
    <row r="71" spans="2:6" x14ac:dyDescent="0.25">
      <c r="B71">
        <v>340</v>
      </c>
      <c r="C71">
        <f t="shared" si="4"/>
        <v>40.5</v>
      </c>
      <c r="D71">
        <f t="shared" si="5"/>
        <v>1601</v>
      </c>
      <c r="E71">
        <f t="shared" si="6"/>
        <v>1711</v>
      </c>
      <c r="F71">
        <f t="shared" si="7"/>
        <v>1821</v>
      </c>
    </row>
    <row r="72" spans="2:6" x14ac:dyDescent="0.25">
      <c r="B72">
        <v>345</v>
      </c>
      <c r="C72">
        <f t="shared" si="4"/>
        <v>40.949999999999996</v>
      </c>
      <c r="D72">
        <f t="shared" si="5"/>
        <v>1611.8</v>
      </c>
      <c r="E72">
        <f t="shared" si="6"/>
        <v>1721.8</v>
      </c>
      <c r="F72">
        <f t="shared" si="7"/>
        <v>1831.8</v>
      </c>
    </row>
    <row r="73" spans="2:6" x14ac:dyDescent="0.25">
      <c r="B73">
        <v>350</v>
      </c>
      <c r="C73">
        <f t="shared" si="4"/>
        <v>41.4</v>
      </c>
      <c r="D73">
        <f t="shared" si="5"/>
        <v>1622.6</v>
      </c>
      <c r="E73">
        <f t="shared" si="6"/>
        <v>1732.6</v>
      </c>
      <c r="F73">
        <f t="shared" si="7"/>
        <v>1842.6</v>
      </c>
    </row>
    <row r="74" spans="2:6" x14ac:dyDescent="0.25">
      <c r="B74">
        <v>355</v>
      </c>
      <c r="C74">
        <f t="shared" si="4"/>
        <v>41.85</v>
      </c>
      <c r="D74">
        <f t="shared" si="5"/>
        <v>1633.4</v>
      </c>
      <c r="E74">
        <f t="shared" si="6"/>
        <v>1743.4</v>
      </c>
      <c r="F74">
        <f t="shared" si="7"/>
        <v>1853.4</v>
      </c>
    </row>
    <row r="75" spans="2:6" x14ac:dyDescent="0.25">
      <c r="B75">
        <v>360</v>
      </c>
      <c r="C75">
        <f t="shared" si="4"/>
        <v>42.3</v>
      </c>
      <c r="D75">
        <f t="shared" si="5"/>
        <v>1644.1999999999998</v>
      </c>
      <c r="E75">
        <f t="shared" si="6"/>
        <v>1754.1999999999998</v>
      </c>
      <c r="F75">
        <f t="shared" si="7"/>
        <v>1864.1999999999998</v>
      </c>
    </row>
    <row r="76" spans="2:6" x14ac:dyDescent="0.25">
      <c r="B76">
        <v>365</v>
      </c>
      <c r="C76">
        <f t="shared" si="4"/>
        <v>42.75</v>
      </c>
      <c r="D76">
        <f t="shared" si="5"/>
        <v>1655</v>
      </c>
      <c r="E76">
        <f t="shared" si="6"/>
        <v>1765</v>
      </c>
      <c r="F76">
        <f t="shared" si="7"/>
        <v>1875</v>
      </c>
    </row>
    <row r="77" spans="2:6" x14ac:dyDescent="0.25">
      <c r="B77">
        <v>370</v>
      </c>
      <c r="C77">
        <f t="shared" si="4"/>
        <v>43.199999999999996</v>
      </c>
      <c r="D77">
        <f t="shared" si="5"/>
        <v>1665.8</v>
      </c>
      <c r="E77">
        <f t="shared" si="6"/>
        <v>1775.8</v>
      </c>
      <c r="F77">
        <f t="shared" si="7"/>
        <v>1885.8</v>
      </c>
    </row>
    <row r="78" spans="2:6" x14ac:dyDescent="0.25">
      <c r="B78">
        <v>375</v>
      </c>
      <c r="C78">
        <f t="shared" si="4"/>
        <v>43.65</v>
      </c>
      <c r="D78">
        <f t="shared" si="5"/>
        <v>1676.6</v>
      </c>
      <c r="E78">
        <f t="shared" si="6"/>
        <v>1786.6</v>
      </c>
      <c r="F78">
        <f t="shared" si="7"/>
        <v>1896.6</v>
      </c>
    </row>
    <row r="79" spans="2:6" x14ac:dyDescent="0.25">
      <c r="B79">
        <v>380</v>
      </c>
      <c r="C79">
        <f t="shared" si="4"/>
        <v>44.099999999999994</v>
      </c>
      <c r="D79">
        <f t="shared" si="5"/>
        <v>1687.3999999999999</v>
      </c>
      <c r="E79">
        <f t="shared" si="6"/>
        <v>1797.3999999999999</v>
      </c>
      <c r="F79">
        <f t="shared" si="7"/>
        <v>1907.3999999999999</v>
      </c>
    </row>
    <row r="80" spans="2:6" x14ac:dyDescent="0.25">
      <c r="B80">
        <v>385</v>
      </c>
      <c r="C80">
        <f t="shared" si="4"/>
        <v>44.55</v>
      </c>
      <c r="D80">
        <f t="shared" si="5"/>
        <v>1698.1999999999998</v>
      </c>
      <c r="E80">
        <f t="shared" si="6"/>
        <v>1808.1999999999998</v>
      </c>
      <c r="F80">
        <f t="shared" si="7"/>
        <v>1918.1999999999998</v>
      </c>
    </row>
    <row r="81" spans="2:6" x14ac:dyDescent="0.25">
      <c r="B81">
        <v>390</v>
      </c>
      <c r="C81">
        <f t="shared" si="4"/>
        <v>45</v>
      </c>
      <c r="D81">
        <f t="shared" si="5"/>
        <v>1709</v>
      </c>
      <c r="E81">
        <f t="shared" si="6"/>
        <v>1819</v>
      </c>
      <c r="F81">
        <f t="shared" si="7"/>
        <v>1929</v>
      </c>
    </row>
    <row r="82" spans="2:6" x14ac:dyDescent="0.25">
      <c r="B82">
        <v>395</v>
      </c>
      <c r="C82">
        <f t="shared" si="4"/>
        <v>45.449999999999996</v>
      </c>
      <c r="D82">
        <f t="shared" si="5"/>
        <v>1719.8</v>
      </c>
      <c r="E82">
        <f t="shared" si="6"/>
        <v>1829.8</v>
      </c>
      <c r="F82">
        <f t="shared" si="7"/>
        <v>1939.8</v>
      </c>
    </row>
    <row r="83" spans="2:6" x14ac:dyDescent="0.25">
      <c r="B83">
        <v>400</v>
      </c>
      <c r="C83">
        <f t="shared" si="4"/>
        <v>45.9</v>
      </c>
      <c r="D83">
        <f t="shared" si="5"/>
        <v>1730.6</v>
      </c>
      <c r="E83">
        <f t="shared" si="6"/>
        <v>1840.6</v>
      </c>
      <c r="F83">
        <f t="shared" si="7"/>
        <v>1950.6</v>
      </c>
    </row>
    <row r="84" spans="2:6" x14ac:dyDescent="0.25">
      <c r="B84">
        <v>405</v>
      </c>
      <c r="C84">
        <f t="shared" si="4"/>
        <v>46.349999999999994</v>
      </c>
      <c r="D84">
        <f t="shared" si="5"/>
        <v>1741.3999999999999</v>
      </c>
      <c r="E84">
        <f t="shared" si="6"/>
        <v>1851.3999999999999</v>
      </c>
      <c r="F84">
        <f t="shared" si="7"/>
        <v>1961.3999999999999</v>
      </c>
    </row>
    <row r="85" spans="2:6" x14ac:dyDescent="0.25">
      <c r="B85">
        <v>410</v>
      </c>
      <c r="C85">
        <f t="shared" si="4"/>
        <v>46.8</v>
      </c>
      <c r="D85">
        <f t="shared" si="5"/>
        <v>1752.1999999999998</v>
      </c>
      <c r="E85">
        <f t="shared" si="6"/>
        <v>1862.1999999999998</v>
      </c>
      <c r="F85">
        <f t="shared" si="7"/>
        <v>1972.1999999999998</v>
      </c>
    </row>
    <row r="86" spans="2:6" x14ac:dyDescent="0.25">
      <c r="B86">
        <v>415</v>
      </c>
      <c r="C86">
        <f t="shared" si="4"/>
        <v>47.25</v>
      </c>
      <c r="D86">
        <f t="shared" si="5"/>
        <v>1763</v>
      </c>
      <c r="E86">
        <f t="shared" si="6"/>
        <v>1873</v>
      </c>
      <c r="F86">
        <f t="shared" si="7"/>
        <v>1983</v>
      </c>
    </row>
    <row r="87" spans="2:6" x14ac:dyDescent="0.25">
      <c r="B87">
        <v>420</v>
      </c>
      <c r="C87">
        <f t="shared" si="4"/>
        <v>47.699999999999996</v>
      </c>
      <c r="D87">
        <f t="shared" si="5"/>
        <v>1773.8</v>
      </c>
      <c r="E87">
        <f t="shared" si="6"/>
        <v>1883.8</v>
      </c>
      <c r="F87">
        <f t="shared" si="7"/>
        <v>1993.8</v>
      </c>
    </row>
    <row r="88" spans="2:6" x14ac:dyDescent="0.25">
      <c r="B88">
        <v>425</v>
      </c>
      <c r="C88">
        <f t="shared" si="4"/>
        <v>48.15</v>
      </c>
      <c r="D88">
        <f t="shared" si="5"/>
        <v>1784.6</v>
      </c>
      <c r="E88">
        <f t="shared" si="6"/>
        <v>1894.6</v>
      </c>
      <c r="F88">
        <f t="shared" si="7"/>
        <v>2004.6</v>
      </c>
    </row>
    <row r="89" spans="2:6" x14ac:dyDescent="0.25">
      <c r="B89">
        <v>430</v>
      </c>
      <c r="C89">
        <f t="shared" si="4"/>
        <v>48.599999999999994</v>
      </c>
      <c r="D89">
        <f t="shared" si="5"/>
        <v>1795.3999999999999</v>
      </c>
      <c r="E89">
        <f t="shared" si="6"/>
        <v>1905.3999999999999</v>
      </c>
      <c r="F89">
        <f t="shared" si="7"/>
        <v>2015.3999999999999</v>
      </c>
    </row>
    <row r="90" spans="2:6" x14ac:dyDescent="0.25">
      <c r="B90">
        <v>435</v>
      </c>
      <c r="C90">
        <f>9.9+39</f>
        <v>48.9</v>
      </c>
      <c r="D90">
        <f t="shared" si="5"/>
        <v>1802.6</v>
      </c>
      <c r="E90">
        <f t="shared" si="6"/>
        <v>1912.6</v>
      </c>
      <c r="F90">
        <f t="shared" si="7"/>
        <v>2022.6</v>
      </c>
    </row>
    <row r="91" spans="2:6" x14ac:dyDescent="0.25">
      <c r="B91">
        <v>440</v>
      </c>
      <c r="C91">
        <f t="shared" ref="C91:C154" si="8">9.9+39</f>
        <v>48.9</v>
      </c>
      <c r="D91">
        <f t="shared" si="5"/>
        <v>1802.6</v>
      </c>
      <c r="E91">
        <f t="shared" si="6"/>
        <v>1912.6</v>
      </c>
      <c r="F91">
        <f t="shared" si="7"/>
        <v>2022.6</v>
      </c>
    </row>
    <row r="92" spans="2:6" x14ac:dyDescent="0.25">
      <c r="B92">
        <v>445</v>
      </c>
      <c r="C92">
        <f t="shared" si="8"/>
        <v>48.9</v>
      </c>
      <c r="D92">
        <f t="shared" si="5"/>
        <v>1802.6</v>
      </c>
      <c r="E92">
        <f t="shared" si="6"/>
        <v>1912.6</v>
      </c>
      <c r="F92">
        <f t="shared" si="7"/>
        <v>2022.6</v>
      </c>
    </row>
    <row r="93" spans="2:6" x14ac:dyDescent="0.25">
      <c r="B93">
        <v>450</v>
      </c>
      <c r="C93">
        <f t="shared" si="8"/>
        <v>48.9</v>
      </c>
      <c r="D93">
        <f t="shared" si="5"/>
        <v>1802.6</v>
      </c>
      <c r="E93">
        <f t="shared" si="6"/>
        <v>1912.6</v>
      </c>
      <c r="F93">
        <f t="shared" si="7"/>
        <v>2022.6</v>
      </c>
    </row>
    <row r="94" spans="2:6" x14ac:dyDescent="0.25">
      <c r="B94">
        <v>455</v>
      </c>
      <c r="C94">
        <f t="shared" si="8"/>
        <v>48.9</v>
      </c>
      <c r="D94">
        <f t="shared" si="5"/>
        <v>1802.6</v>
      </c>
      <c r="E94">
        <f t="shared" si="6"/>
        <v>1912.6</v>
      </c>
      <c r="F94">
        <f t="shared" si="7"/>
        <v>2022.6</v>
      </c>
    </row>
    <row r="95" spans="2:6" x14ac:dyDescent="0.25">
      <c r="B95">
        <v>460</v>
      </c>
      <c r="C95">
        <f t="shared" si="8"/>
        <v>48.9</v>
      </c>
      <c r="D95">
        <f t="shared" si="5"/>
        <v>1802.6</v>
      </c>
      <c r="E95">
        <f t="shared" si="6"/>
        <v>1912.6</v>
      </c>
      <c r="F95">
        <f t="shared" si="7"/>
        <v>2022.6</v>
      </c>
    </row>
    <row r="96" spans="2:6" x14ac:dyDescent="0.25">
      <c r="B96">
        <v>465</v>
      </c>
      <c r="C96">
        <f t="shared" si="8"/>
        <v>48.9</v>
      </c>
      <c r="D96">
        <f t="shared" si="5"/>
        <v>1802.6</v>
      </c>
      <c r="E96">
        <f t="shared" si="6"/>
        <v>1912.6</v>
      </c>
      <c r="F96">
        <f t="shared" si="7"/>
        <v>2022.6</v>
      </c>
    </row>
    <row r="97" spans="2:6" x14ac:dyDescent="0.25">
      <c r="B97">
        <v>470</v>
      </c>
      <c r="C97">
        <f t="shared" si="8"/>
        <v>48.9</v>
      </c>
      <c r="D97">
        <f t="shared" si="5"/>
        <v>1802.6</v>
      </c>
      <c r="E97">
        <f t="shared" si="6"/>
        <v>1912.6</v>
      </c>
      <c r="F97">
        <f t="shared" si="7"/>
        <v>2022.6</v>
      </c>
    </row>
    <row r="98" spans="2:6" x14ac:dyDescent="0.25">
      <c r="B98">
        <v>475</v>
      </c>
      <c r="C98">
        <f t="shared" si="8"/>
        <v>48.9</v>
      </c>
      <c r="D98">
        <f t="shared" si="5"/>
        <v>1802.6</v>
      </c>
      <c r="E98">
        <f t="shared" si="6"/>
        <v>1912.6</v>
      </c>
      <c r="F98">
        <f t="shared" si="7"/>
        <v>2022.6</v>
      </c>
    </row>
    <row r="99" spans="2:6" x14ac:dyDescent="0.25">
      <c r="B99">
        <v>480</v>
      </c>
      <c r="C99">
        <f t="shared" si="8"/>
        <v>48.9</v>
      </c>
      <c r="D99">
        <f t="shared" si="5"/>
        <v>1802.6</v>
      </c>
      <c r="E99">
        <f t="shared" si="6"/>
        <v>1912.6</v>
      </c>
      <c r="F99">
        <f t="shared" si="7"/>
        <v>2022.6</v>
      </c>
    </row>
    <row r="100" spans="2:6" x14ac:dyDescent="0.25">
      <c r="B100">
        <v>485</v>
      </c>
      <c r="C100">
        <f t="shared" si="8"/>
        <v>48.9</v>
      </c>
      <c r="D100">
        <f t="shared" si="5"/>
        <v>1802.6</v>
      </c>
      <c r="E100">
        <f t="shared" si="6"/>
        <v>1912.6</v>
      </c>
      <c r="F100">
        <f t="shared" si="7"/>
        <v>2022.6</v>
      </c>
    </row>
    <row r="101" spans="2:6" x14ac:dyDescent="0.25">
      <c r="B101">
        <v>490</v>
      </c>
      <c r="C101">
        <f t="shared" si="8"/>
        <v>48.9</v>
      </c>
      <c r="D101">
        <f t="shared" si="5"/>
        <v>1802.6</v>
      </c>
      <c r="E101">
        <f t="shared" si="6"/>
        <v>1912.6</v>
      </c>
      <c r="F101">
        <f t="shared" si="7"/>
        <v>2022.6</v>
      </c>
    </row>
    <row r="102" spans="2:6" x14ac:dyDescent="0.25">
      <c r="B102">
        <v>495</v>
      </c>
      <c r="C102">
        <f t="shared" si="8"/>
        <v>48.9</v>
      </c>
      <c r="D102">
        <f t="shared" si="5"/>
        <v>1802.6</v>
      </c>
      <c r="E102">
        <f t="shared" si="6"/>
        <v>1912.6</v>
      </c>
      <c r="F102">
        <f t="shared" si="7"/>
        <v>2022.6</v>
      </c>
    </row>
    <row r="103" spans="2:6" x14ac:dyDescent="0.25">
      <c r="B103">
        <v>500</v>
      </c>
      <c r="C103">
        <f t="shared" si="8"/>
        <v>48.9</v>
      </c>
      <c r="D103">
        <f t="shared" si="5"/>
        <v>1802.6</v>
      </c>
      <c r="E103">
        <f t="shared" si="6"/>
        <v>1912.6</v>
      </c>
      <c r="F103">
        <f t="shared" si="7"/>
        <v>2022.6</v>
      </c>
    </row>
    <row r="104" spans="2:6" x14ac:dyDescent="0.25">
      <c r="B104">
        <v>505</v>
      </c>
      <c r="C104">
        <f t="shared" si="8"/>
        <v>48.9</v>
      </c>
      <c r="D104">
        <f t="shared" si="5"/>
        <v>1802.6</v>
      </c>
      <c r="E104">
        <f t="shared" si="6"/>
        <v>1912.6</v>
      </c>
      <c r="F104">
        <f t="shared" si="7"/>
        <v>2022.6</v>
      </c>
    </row>
    <row r="105" spans="2:6" x14ac:dyDescent="0.25">
      <c r="B105">
        <v>510</v>
      </c>
      <c r="C105">
        <f t="shared" si="8"/>
        <v>48.9</v>
      </c>
      <c r="D105">
        <f t="shared" si="5"/>
        <v>1802.6</v>
      </c>
      <c r="E105">
        <f t="shared" si="6"/>
        <v>1912.6</v>
      </c>
      <c r="F105">
        <f t="shared" si="7"/>
        <v>2022.6</v>
      </c>
    </row>
    <row r="106" spans="2:6" x14ac:dyDescent="0.25">
      <c r="B106">
        <v>515</v>
      </c>
      <c r="C106">
        <f t="shared" si="8"/>
        <v>48.9</v>
      </c>
      <c r="D106">
        <f t="shared" si="5"/>
        <v>1802.6</v>
      </c>
      <c r="E106">
        <f t="shared" si="6"/>
        <v>1912.6</v>
      </c>
      <c r="F106">
        <f t="shared" si="7"/>
        <v>2022.6</v>
      </c>
    </row>
    <row r="107" spans="2:6" x14ac:dyDescent="0.25">
      <c r="B107">
        <v>520</v>
      </c>
      <c r="C107">
        <f t="shared" si="8"/>
        <v>48.9</v>
      </c>
      <c r="D107">
        <f t="shared" si="5"/>
        <v>1802.6</v>
      </c>
      <c r="E107">
        <f t="shared" si="6"/>
        <v>1912.6</v>
      </c>
      <c r="F107">
        <f t="shared" si="7"/>
        <v>2022.6</v>
      </c>
    </row>
    <row r="108" spans="2:6" x14ac:dyDescent="0.25">
      <c r="B108">
        <v>525</v>
      </c>
      <c r="C108">
        <f t="shared" si="8"/>
        <v>48.9</v>
      </c>
      <c r="D108">
        <f t="shared" si="5"/>
        <v>1802.6</v>
      </c>
      <c r="E108">
        <f t="shared" si="6"/>
        <v>1912.6</v>
      </c>
      <c r="F108">
        <f t="shared" si="7"/>
        <v>2022.6</v>
      </c>
    </row>
    <row r="109" spans="2:6" x14ac:dyDescent="0.25">
      <c r="B109">
        <v>530</v>
      </c>
      <c r="C109">
        <f t="shared" si="8"/>
        <v>48.9</v>
      </c>
      <c r="D109">
        <f t="shared" si="5"/>
        <v>1802.6</v>
      </c>
      <c r="E109">
        <f t="shared" si="6"/>
        <v>1912.6</v>
      </c>
      <c r="F109">
        <f t="shared" si="7"/>
        <v>2022.6</v>
      </c>
    </row>
    <row r="110" spans="2:6" x14ac:dyDescent="0.25">
      <c r="B110">
        <v>535</v>
      </c>
      <c r="C110">
        <f t="shared" si="8"/>
        <v>48.9</v>
      </c>
      <c r="D110">
        <f t="shared" si="5"/>
        <v>1802.6</v>
      </c>
      <c r="E110">
        <f t="shared" si="6"/>
        <v>1912.6</v>
      </c>
      <c r="F110">
        <f t="shared" si="7"/>
        <v>2022.6</v>
      </c>
    </row>
    <row r="111" spans="2:6" x14ac:dyDescent="0.25">
      <c r="B111">
        <v>540</v>
      </c>
      <c r="C111">
        <f t="shared" si="8"/>
        <v>48.9</v>
      </c>
      <c r="D111">
        <f t="shared" si="5"/>
        <v>1802.6</v>
      </c>
      <c r="E111">
        <f t="shared" si="6"/>
        <v>1912.6</v>
      </c>
      <c r="F111">
        <f t="shared" si="7"/>
        <v>2022.6</v>
      </c>
    </row>
    <row r="112" spans="2:6" x14ac:dyDescent="0.25">
      <c r="B112">
        <v>545</v>
      </c>
      <c r="C112">
        <f t="shared" si="8"/>
        <v>48.9</v>
      </c>
      <c r="D112">
        <f t="shared" si="5"/>
        <v>1802.6</v>
      </c>
      <c r="E112">
        <f t="shared" si="6"/>
        <v>1912.6</v>
      </c>
      <c r="F112">
        <f t="shared" si="7"/>
        <v>2022.6</v>
      </c>
    </row>
    <row r="113" spans="2:6" x14ac:dyDescent="0.25">
      <c r="B113">
        <v>550</v>
      </c>
      <c r="C113">
        <f t="shared" si="8"/>
        <v>48.9</v>
      </c>
      <c r="D113">
        <f t="shared" si="5"/>
        <v>1802.6</v>
      </c>
      <c r="E113">
        <f t="shared" si="6"/>
        <v>1912.6</v>
      </c>
      <c r="F113">
        <f t="shared" si="7"/>
        <v>2022.6</v>
      </c>
    </row>
    <row r="114" spans="2:6" x14ac:dyDescent="0.25">
      <c r="B114">
        <v>555</v>
      </c>
      <c r="C114">
        <f t="shared" si="8"/>
        <v>48.9</v>
      </c>
      <c r="D114">
        <f t="shared" si="5"/>
        <v>1802.6</v>
      </c>
      <c r="E114">
        <f t="shared" si="6"/>
        <v>1912.6</v>
      </c>
      <c r="F114">
        <f t="shared" si="7"/>
        <v>2022.6</v>
      </c>
    </row>
    <row r="115" spans="2:6" x14ac:dyDescent="0.25">
      <c r="B115">
        <v>560</v>
      </c>
      <c r="C115">
        <f t="shared" si="8"/>
        <v>48.9</v>
      </c>
      <c r="D115">
        <f t="shared" si="5"/>
        <v>1802.6</v>
      </c>
      <c r="E115">
        <f t="shared" si="6"/>
        <v>1912.6</v>
      </c>
      <c r="F115">
        <f t="shared" si="7"/>
        <v>2022.6</v>
      </c>
    </row>
    <row r="116" spans="2:6" x14ac:dyDescent="0.25">
      <c r="B116">
        <v>565</v>
      </c>
      <c r="C116">
        <f t="shared" si="8"/>
        <v>48.9</v>
      </c>
      <c r="D116">
        <f t="shared" si="5"/>
        <v>1802.6</v>
      </c>
      <c r="E116">
        <f t="shared" si="6"/>
        <v>1912.6</v>
      </c>
      <c r="F116">
        <f t="shared" si="7"/>
        <v>2022.6</v>
      </c>
    </row>
    <row r="117" spans="2:6" x14ac:dyDescent="0.25">
      <c r="B117">
        <v>570</v>
      </c>
      <c r="C117">
        <f t="shared" si="8"/>
        <v>48.9</v>
      </c>
      <c r="D117">
        <f t="shared" si="5"/>
        <v>1802.6</v>
      </c>
      <c r="E117">
        <f t="shared" si="6"/>
        <v>1912.6</v>
      </c>
      <c r="F117">
        <f t="shared" si="7"/>
        <v>2022.6</v>
      </c>
    </row>
    <row r="118" spans="2:6" x14ac:dyDescent="0.25">
      <c r="B118">
        <v>575</v>
      </c>
      <c r="C118">
        <f t="shared" si="8"/>
        <v>48.9</v>
      </c>
      <c r="D118">
        <f t="shared" si="5"/>
        <v>1802.6</v>
      </c>
      <c r="E118">
        <f t="shared" si="6"/>
        <v>1912.6</v>
      </c>
      <c r="F118">
        <f t="shared" si="7"/>
        <v>2022.6</v>
      </c>
    </row>
    <row r="119" spans="2:6" x14ac:dyDescent="0.25">
      <c r="B119">
        <v>580</v>
      </c>
      <c r="C119">
        <f t="shared" si="8"/>
        <v>48.9</v>
      </c>
      <c r="D119">
        <f t="shared" si="5"/>
        <v>1802.6</v>
      </c>
      <c r="E119">
        <f t="shared" si="6"/>
        <v>1912.6</v>
      </c>
      <c r="F119">
        <f t="shared" si="7"/>
        <v>2022.6</v>
      </c>
    </row>
    <row r="120" spans="2:6" x14ac:dyDescent="0.25">
      <c r="B120">
        <v>585</v>
      </c>
      <c r="C120">
        <f t="shared" si="8"/>
        <v>48.9</v>
      </c>
      <c r="D120">
        <f t="shared" si="5"/>
        <v>1802.6</v>
      </c>
      <c r="E120">
        <f t="shared" si="6"/>
        <v>1912.6</v>
      </c>
      <c r="F120">
        <f t="shared" si="7"/>
        <v>2022.6</v>
      </c>
    </row>
    <row r="121" spans="2:6" x14ac:dyDescent="0.25">
      <c r="B121">
        <v>590</v>
      </c>
      <c r="C121">
        <f t="shared" si="8"/>
        <v>48.9</v>
      </c>
      <c r="D121">
        <f t="shared" si="5"/>
        <v>1802.6</v>
      </c>
      <c r="E121">
        <f t="shared" si="6"/>
        <v>1912.6</v>
      </c>
      <c r="F121">
        <f t="shared" si="7"/>
        <v>2022.6</v>
      </c>
    </row>
    <row r="122" spans="2:6" x14ac:dyDescent="0.25">
      <c r="B122">
        <v>595</v>
      </c>
      <c r="C122">
        <f t="shared" si="8"/>
        <v>48.9</v>
      </c>
      <c r="D122">
        <f t="shared" si="5"/>
        <v>1802.6</v>
      </c>
      <c r="E122">
        <f t="shared" si="6"/>
        <v>1912.6</v>
      </c>
      <c r="F122">
        <f t="shared" si="7"/>
        <v>2022.6</v>
      </c>
    </row>
    <row r="123" spans="2:6" x14ac:dyDescent="0.25">
      <c r="B123">
        <v>600</v>
      </c>
      <c r="C123">
        <f t="shared" si="8"/>
        <v>48.9</v>
      </c>
      <c r="D123">
        <f t="shared" si="5"/>
        <v>1802.6</v>
      </c>
      <c r="E123">
        <f t="shared" si="6"/>
        <v>1912.6</v>
      </c>
      <c r="F123">
        <f t="shared" si="7"/>
        <v>2022.6</v>
      </c>
    </row>
    <row r="124" spans="2:6" x14ac:dyDescent="0.25">
      <c r="B124">
        <v>605</v>
      </c>
      <c r="C124">
        <f t="shared" si="8"/>
        <v>48.9</v>
      </c>
      <c r="D124">
        <f t="shared" si="5"/>
        <v>1802.6</v>
      </c>
      <c r="E124">
        <f t="shared" si="6"/>
        <v>1912.6</v>
      </c>
      <c r="F124">
        <f t="shared" si="7"/>
        <v>2022.6</v>
      </c>
    </row>
    <row r="125" spans="2:6" x14ac:dyDescent="0.25">
      <c r="B125">
        <v>610</v>
      </c>
      <c r="C125">
        <f t="shared" si="8"/>
        <v>48.9</v>
      </c>
      <c r="D125">
        <f t="shared" si="5"/>
        <v>1802.6</v>
      </c>
      <c r="E125">
        <f t="shared" si="6"/>
        <v>1912.6</v>
      </c>
      <c r="F125">
        <f t="shared" si="7"/>
        <v>2022.6</v>
      </c>
    </row>
    <row r="126" spans="2:6" x14ac:dyDescent="0.25">
      <c r="B126">
        <v>615</v>
      </c>
      <c r="C126">
        <f t="shared" si="8"/>
        <v>48.9</v>
      </c>
      <c r="D126">
        <f t="shared" si="5"/>
        <v>1802.6</v>
      </c>
      <c r="E126">
        <f t="shared" si="6"/>
        <v>1912.6</v>
      </c>
      <c r="F126">
        <f t="shared" si="7"/>
        <v>2022.6</v>
      </c>
    </row>
    <row r="127" spans="2:6" x14ac:dyDescent="0.25">
      <c r="B127">
        <v>620</v>
      </c>
      <c r="C127">
        <f t="shared" si="8"/>
        <v>48.9</v>
      </c>
      <c r="D127">
        <f t="shared" si="5"/>
        <v>1802.6</v>
      </c>
      <c r="E127">
        <f t="shared" si="6"/>
        <v>1912.6</v>
      </c>
      <c r="F127">
        <f t="shared" si="7"/>
        <v>2022.6</v>
      </c>
    </row>
    <row r="128" spans="2:6" x14ac:dyDescent="0.25">
      <c r="B128">
        <v>625</v>
      </c>
      <c r="C128">
        <f t="shared" si="8"/>
        <v>48.9</v>
      </c>
      <c r="D128">
        <f t="shared" si="5"/>
        <v>1802.6</v>
      </c>
      <c r="E128">
        <f t="shared" si="6"/>
        <v>1912.6</v>
      </c>
      <c r="F128">
        <f t="shared" si="7"/>
        <v>2022.6</v>
      </c>
    </row>
    <row r="129" spans="2:6" x14ac:dyDescent="0.25">
      <c r="B129">
        <v>630</v>
      </c>
      <c r="C129">
        <f t="shared" si="8"/>
        <v>48.9</v>
      </c>
      <c r="D129">
        <f t="shared" si="5"/>
        <v>1802.6</v>
      </c>
      <c r="E129">
        <f t="shared" si="6"/>
        <v>1912.6</v>
      </c>
      <c r="F129">
        <f t="shared" si="7"/>
        <v>2022.6</v>
      </c>
    </row>
    <row r="130" spans="2:6" x14ac:dyDescent="0.25">
      <c r="B130">
        <v>635</v>
      </c>
      <c r="C130">
        <f t="shared" si="8"/>
        <v>48.9</v>
      </c>
      <c r="D130">
        <f t="shared" si="5"/>
        <v>1802.6</v>
      </c>
      <c r="E130">
        <f t="shared" si="6"/>
        <v>1912.6</v>
      </c>
      <c r="F130">
        <f t="shared" si="7"/>
        <v>2022.6</v>
      </c>
    </row>
    <row r="131" spans="2:6" x14ac:dyDescent="0.25">
      <c r="B131">
        <v>640</v>
      </c>
      <c r="C131">
        <f t="shared" si="8"/>
        <v>48.9</v>
      </c>
      <c r="D131">
        <f t="shared" si="5"/>
        <v>1802.6</v>
      </c>
      <c r="E131">
        <f t="shared" si="6"/>
        <v>1912.6</v>
      </c>
      <c r="F131">
        <f t="shared" si="7"/>
        <v>2022.6</v>
      </c>
    </row>
    <row r="132" spans="2:6" x14ac:dyDescent="0.25">
      <c r="B132">
        <v>645</v>
      </c>
      <c r="C132">
        <f t="shared" si="8"/>
        <v>48.9</v>
      </c>
      <c r="D132">
        <f t="shared" ref="D132:D195" si="9">629+(24*$C132)</f>
        <v>1802.6</v>
      </c>
      <c r="E132">
        <f t="shared" ref="E132:E195" si="10">739+(24*$C132)</f>
        <v>1912.6</v>
      </c>
      <c r="F132">
        <f t="shared" ref="F132:F195" si="11">849+(24*$C132)</f>
        <v>2022.6</v>
      </c>
    </row>
    <row r="133" spans="2:6" x14ac:dyDescent="0.25">
      <c r="B133">
        <v>650</v>
      </c>
      <c r="C133">
        <f t="shared" si="8"/>
        <v>48.9</v>
      </c>
      <c r="D133">
        <f t="shared" si="9"/>
        <v>1802.6</v>
      </c>
      <c r="E133">
        <f t="shared" si="10"/>
        <v>1912.6</v>
      </c>
      <c r="F133">
        <f t="shared" si="11"/>
        <v>2022.6</v>
      </c>
    </row>
    <row r="134" spans="2:6" x14ac:dyDescent="0.25">
      <c r="B134">
        <v>655</v>
      </c>
      <c r="C134">
        <f t="shared" si="8"/>
        <v>48.9</v>
      </c>
      <c r="D134">
        <f t="shared" si="9"/>
        <v>1802.6</v>
      </c>
      <c r="E134">
        <f t="shared" si="10"/>
        <v>1912.6</v>
      </c>
      <c r="F134">
        <f t="shared" si="11"/>
        <v>2022.6</v>
      </c>
    </row>
    <row r="135" spans="2:6" x14ac:dyDescent="0.25">
      <c r="B135">
        <v>660</v>
      </c>
      <c r="C135">
        <f t="shared" si="8"/>
        <v>48.9</v>
      </c>
      <c r="D135">
        <f t="shared" si="9"/>
        <v>1802.6</v>
      </c>
      <c r="E135">
        <f t="shared" si="10"/>
        <v>1912.6</v>
      </c>
      <c r="F135">
        <f t="shared" si="11"/>
        <v>2022.6</v>
      </c>
    </row>
    <row r="136" spans="2:6" x14ac:dyDescent="0.25">
      <c r="B136">
        <v>665</v>
      </c>
      <c r="C136">
        <f t="shared" si="8"/>
        <v>48.9</v>
      </c>
      <c r="D136">
        <f t="shared" si="9"/>
        <v>1802.6</v>
      </c>
      <c r="E136">
        <f t="shared" si="10"/>
        <v>1912.6</v>
      </c>
      <c r="F136">
        <f t="shared" si="11"/>
        <v>2022.6</v>
      </c>
    </row>
    <row r="137" spans="2:6" x14ac:dyDescent="0.25">
      <c r="B137">
        <v>670</v>
      </c>
      <c r="C137">
        <f t="shared" si="8"/>
        <v>48.9</v>
      </c>
      <c r="D137">
        <f t="shared" si="9"/>
        <v>1802.6</v>
      </c>
      <c r="E137">
        <f t="shared" si="10"/>
        <v>1912.6</v>
      </c>
      <c r="F137">
        <f t="shared" si="11"/>
        <v>2022.6</v>
      </c>
    </row>
    <row r="138" spans="2:6" x14ac:dyDescent="0.25">
      <c r="B138">
        <v>675</v>
      </c>
      <c r="C138">
        <f t="shared" si="8"/>
        <v>48.9</v>
      </c>
      <c r="D138">
        <f t="shared" si="9"/>
        <v>1802.6</v>
      </c>
      <c r="E138">
        <f t="shared" si="10"/>
        <v>1912.6</v>
      </c>
      <c r="F138">
        <f t="shared" si="11"/>
        <v>2022.6</v>
      </c>
    </row>
    <row r="139" spans="2:6" x14ac:dyDescent="0.25">
      <c r="B139">
        <v>680</v>
      </c>
      <c r="C139">
        <f t="shared" si="8"/>
        <v>48.9</v>
      </c>
      <c r="D139">
        <f t="shared" si="9"/>
        <v>1802.6</v>
      </c>
      <c r="E139">
        <f t="shared" si="10"/>
        <v>1912.6</v>
      </c>
      <c r="F139">
        <f t="shared" si="11"/>
        <v>2022.6</v>
      </c>
    </row>
    <row r="140" spans="2:6" x14ac:dyDescent="0.25">
      <c r="B140">
        <v>685</v>
      </c>
      <c r="C140">
        <f t="shared" si="8"/>
        <v>48.9</v>
      </c>
      <c r="D140">
        <f t="shared" si="9"/>
        <v>1802.6</v>
      </c>
      <c r="E140">
        <f t="shared" si="10"/>
        <v>1912.6</v>
      </c>
      <c r="F140">
        <f t="shared" si="11"/>
        <v>2022.6</v>
      </c>
    </row>
    <row r="141" spans="2:6" x14ac:dyDescent="0.25">
      <c r="B141">
        <v>690</v>
      </c>
      <c r="C141">
        <f t="shared" si="8"/>
        <v>48.9</v>
      </c>
      <c r="D141">
        <f t="shared" si="9"/>
        <v>1802.6</v>
      </c>
      <c r="E141">
        <f t="shared" si="10"/>
        <v>1912.6</v>
      </c>
      <c r="F141">
        <f t="shared" si="11"/>
        <v>2022.6</v>
      </c>
    </row>
    <row r="142" spans="2:6" x14ac:dyDescent="0.25">
      <c r="B142">
        <v>695</v>
      </c>
      <c r="C142">
        <f t="shared" si="8"/>
        <v>48.9</v>
      </c>
      <c r="D142">
        <f t="shared" si="9"/>
        <v>1802.6</v>
      </c>
      <c r="E142">
        <f t="shared" si="10"/>
        <v>1912.6</v>
      </c>
      <c r="F142">
        <f t="shared" si="11"/>
        <v>2022.6</v>
      </c>
    </row>
    <row r="143" spans="2:6" x14ac:dyDescent="0.25">
      <c r="B143">
        <v>700</v>
      </c>
      <c r="C143">
        <f t="shared" si="8"/>
        <v>48.9</v>
      </c>
      <c r="D143">
        <f t="shared" si="9"/>
        <v>1802.6</v>
      </c>
      <c r="E143">
        <f t="shared" si="10"/>
        <v>1912.6</v>
      </c>
      <c r="F143">
        <f t="shared" si="11"/>
        <v>2022.6</v>
      </c>
    </row>
    <row r="144" spans="2:6" x14ac:dyDescent="0.25">
      <c r="B144">
        <v>705</v>
      </c>
      <c r="C144">
        <f t="shared" si="8"/>
        <v>48.9</v>
      </c>
      <c r="D144">
        <f t="shared" si="9"/>
        <v>1802.6</v>
      </c>
      <c r="E144">
        <f t="shared" si="10"/>
        <v>1912.6</v>
      </c>
      <c r="F144">
        <f t="shared" si="11"/>
        <v>2022.6</v>
      </c>
    </row>
    <row r="145" spans="2:6" x14ac:dyDescent="0.25">
      <c r="B145">
        <v>710</v>
      </c>
      <c r="C145">
        <f t="shared" si="8"/>
        <v>48.9</v>
      </c>
      <c r="D145">
        <f t="shared" si="9"/>
        <v>1802.6</v>
      </c>
      <c r="E145">
        <f t="shared" si="10"/>
        <v>1912.6</v>
      </c>
      <c r="F145">
        <f t="shared" si="11"/>
        <v>2022.6</v>
      </c>
    </row>
    <row r="146" spans="2:6" x14ac:dyDescent="0.25">
      <c r="B146">
        <v>715</v>
      </c>
      <c r="C146">
        <f t="shared" si="8"/>
        <v>48.9</v>
      </c>
      <c r="D146">
        <f t="shared" si="9"/>
        <v>1802.6</v>
      </c>
      <c r="E146">
        <f t="shared" si="10"/>
        <v>1912.6</v>
      </c>
      <c r="F146">
        <f t="shared" si="11"/>
        <v>2022.6</v>
      </c>
    </row>
    <row r="147" spans="2:6" x14ac:dyDescent="0.25">
      <c r="B147">
        <v>720</v>
      </c>
      <c r="C147">
        <f t="shared" si="8"/>
        <v>48.9</v>
      </c>
      <c r="D147">
        <f t="shared" si="9"/>
        <v>1802.6</v>
      </c>
      <c r="E147">
        <f t="shared" si="10"/>
        <v>1912.6</v>
      </c>
      <c r="F147">
        <f t="shared" si="11"/>
        <v>2022.6</v>
      </c>
    </row>
    <row r="148" spans="2:6" x14ac:dyDescent="0.25">
      <c r="B148">
        <v>725</v>
      </c>
      <c r="C148">
        <f t="shared" si="8"/>
        <v>48.9</v>
      </c>
      <c r="D148">
        <f t="shared" si="9"/>
        <v>1802.6</v>
      </c>
      <c r="E148">
        <f t="shared" si="10"/>
        <v>1912.6</v>
      </c>
      <c r="F148">
        <f t="shared" si="11"/>
        <v>2022.6</v>
      </c>
    </row>
    <row r="149" spans="2:6" x14ac:dyDescent="0.25">
      <c r="B149">
        <v>730</v>
      </c>
      <c r="C149">
        <f t="shared" si="8"/>
        <v>48.9</v>
      </c>
      <c r="D149">
        <f t="shared" si="9"/>
        <v>1802.6</v>
      </c>
      <c r="E149">
        <f t="shared" si="10"/>
        <v>1912.6</v>
      </c>
      <c r="F149">
        <f t="shared" si="11"/>
        <v>2022.6</v>
      </c>
    </row>
    <row r="150" spans="2:6" x14ac:dyDescent="0.25">
      <c r="B150">
        <v>735</v>
      </c>
      <c r="C150">
        <f t="shared" si="8"/>
        <v>48.9</v>
      </c>
      <c r="D150">
        <f t="shared" si="9"/>
        <v>1802.6</v>
      </c>
      <c r="E150">
        <f t="shared" si="10"/>
        <v>1912.6</v>
      </c>
      <c r="F150">
        <f t="shared" si="11"/>
        <v>2022.6</v>
      </c>
    </row>
    <row r="151" spans="2:6" x14ac:dyDescent="0.25">
      <c r="B151">
        <v>740</v>
      </c>
      <c r="C151">
        <f t="shared" si="8"/>
        <v>48.9</v>
      </c>
      <c r="D151">
        <f t="shared" si="9"/>
        <v>1802.6</v>
      </c>
      <c r="E151">
        <f t="shared" si="10"/>
        <v>1912.6</v>
      </c>
      <c r="F151">
        <f t="shared" si="11"/>
        <v>2022.6</v>
      </c>
    </row>
    <row r="152" spans="2:6" x14ac:dyDescent="0.25">
      <c r="B152">
        <v>745</v>
      </c>
      <c r="C152">
        <f t="shared" si="8"/>
        <v>48.9</v>
      </c>
      <c r="D152">
        <f t="shared" si="9"/>
        <v>1802.6</v>
      </c>
      <c r="E152">
        <f t="shared" si="10"/>
        <v>1912.6</v>
      </c>
      <c r="F152">
        <f t="shared" si="11"/>
        <v>2022.6</v>
      </c>
    </row>
    <row r="153" spans="2:6" x14ac:dyDescent="0.25">
      <c r="B153">
        <v>750</v>
      </c>
      <c r="C153">
        <f t="shared" si="8"/>
        <v>48.9</v>
      </c>
      <c r="D153">
        <f t="shared" si="9"/>
        <v>1802.6</v>
      </c>
      <c r="E153">
        <f t="shared" si="10"/>
        <v>1912.6</v>
      </c>
      <c r="F153">
        <f t="shared" si="11"/>
        <v>2022.6</v>
      </c>
    </row>
    <row r="154" spans="2:6" x14ac:dyDescent="0.25">
      <c r="B154">
        <v>755</v>
      </c>
      <c r="C154">
        <f t="shared" si="8"/>
        <v>48.9</v>
      </c>
      <c r="D154">
        <f t="shared" si="9"/>
        <v>1802.6</v>
      </c>
      <c r="E154">
        <f t="shared" si="10"/>
        <v>1912.6</v>
      </c>
      <c r="F154">
        <f t="shared" si="11"/>
        <v>2022.6</v>
      </c>
    </row>
    <row r="155" spans="2:6" x14ac:dyDescent="0.25">
      <c r="B155">
        <v>760</v>
      </c>
      <c r="C155">
        <f t="shared" ref="C155:C203" si="12">9.9+39</f>
        <v>48.9</v>
      </c>
      <c r="D155">
        <f t="shared" si="9"/>
        <v>1802.6</v>
      </c>
      <c r="E155">
        <f t="shared" si="10"/>
        <v>1912.6</v>
      </c>
      <c r="F155">
        <f t="shared" si="11"/>
        <v>2022.6</v>
      </c>
    </row>
    <row r="156" spans="2:6" x14ac:dyDescent="0.25">
      <c r="B156">
        <v>765</v>
      </c>
      <c r="C156">
        <f t="shared" si="12"/>
        <v>48.9</v>
      </c>
      <c r="D156">
        <f t="shared" si="9"/>
        <v>1802.6</v>
      </c>
      <c r="E156">
        <f t="shared" si="10"/>
        <v>1912.6</v>
      </c>
      <c r="F156">
        <f t="shared" si="11"/>
        <v>2022.6</v>
      </c>
    </row>
    <row r="157" spans="2:6" x14ac:dyDescent="0.25">
      <c r="B157">
        <v>770</v>
      </c>
      <c r="C157">
        <f t="shared" si="12"/>
        <v>48.9</v>
      </c>
      <c r="D157">
        <f t="shared" si="9"/>
        <v>1802.6</v>
      </c>
      <c r="E157">
        <f t="shared" si="10"/>
        <v>1912.6</v>
      </c>
      <c r="F157">
        <f t="shared" si="11"/>
        <v>2022.6</v>
      </c>
    </row>
    <row r="158" spans="2:6" x14ac:dyDescent="0.25">
      <c r="B158">
        <v>775</v>
      </c>
      <c r="C158">
        <f t="shared" si="12"/>
        <v>48.9</v>
      </c>
      <c r="D158">
        <f t="shared" si="9"/>
        <v>1802.6</v>
      </c>
      <c r="E158">
        <f t="shared" si="10"/>
        <v>1912.6</v>
      </c>
      <c r="F158">
        <f t="shared" si="11"/>
        <v>2022.6</v>
      </c>
    </row>
    <row r="159" spans="2:6" x14ac:dyDescent="0.25">
      <c r="B159">
        <v>780</v>
      </c>
      <c r="C159">
        <f t="shared" si="12"/>
        <v>48.9</v>
      </c>
      <c r="D159">
        <f t="shared" si="9"/>
        <v>1802.6</v>
      </c>
      <c r="E159">
        <f t="shared" si="10"/>
        <v>1912.6</v>
      </c>
      <c r="F159">
        <f t="shared" si="11"/>
        <v>2022.6</v>
      </c>
    </row>
    <row r="160" spans="2:6" x14ac:dyDescent="0.25">
      <c r="B160">
        <v>785</v>
      </c>
      <c r="C160">
        <f t="shared" si="12"/>
        <v>48.9</v>
      </c>
      <c r="D160">
        <f t="shared" si="9"/>
        <v>1802.6</v>
      </c>
      <c r="E160">
        <f t="shared" si="10"/>
        <v>1912.6</v>
      </c>
      <c r="F160">
        <f t="shared" si="11"/>
        <v>2022.6</v>
      </c>
    </row>
    <row r="161" spans="2:6" x14ac:dyDescent="0.25">
      <c r="B161">
        <v>790</v>
      </c>
      <c r="C161">
        <f t="shared" si="12"/>
        <v>48.9</v>
      </c>
      <c r="D161">
        <f t="shared" si="9"/>
        <v>1802.6</v>
      </c>
      <c r="E161">
        <f t="shared" si="10"/>
        <v>1912.6</v>
      </c>
      <c r="F161">
        <f t="shared" si="11"/>
        <v>2022.6</v>
      </c>
    </row>
    <row r="162" spans="2:6" x14ac:dyDescent="0.25">
      <c r="B162">
        <v>795</v>
      </c>
      <c r="C162">
        <f t="shared" si="12"/>
        <v>48.9</v>
      </c>
      <c r="D162">
        <f t="shared" si="9"/>
        <v>1802.6</v>
      </c>
      <c r="E162">
        <f t="shared" si="10"/>
        <v>1912.6</v>
      </c>
      <c r="F162">
        <f t="shared" si="11"/>
        <v>2022.6</v>
      </c>
    </row>
    <row r="163" spans="2:6" x14ac:dyDescent="0.25">
      <c r="B163">
        <v>800</v>
      </c>
      <c r="C163">
        <f t="shared" si="12"/>
        <v>48.9</v>
      </c>
      <c r="D163">
        <f t="shared" si="9"/>
        <v>1802.6</v>
      </c>
      <c r="E163">
        <f t="shared" si="10"/>
        <v>1912.6</v>
      </c>
      <c r="F163">
        <f t="shared" si="11"/>
        <v>2022.6</v>
      </c>
    </row>
    <row r="164" spans="2:6" x14ac:dyDescent="0.25">
      <c r="B164">
        <v>805</v>
      </c>
      <c r="C164">
        <f t="shared" si="12"/>
        <v>48.9</v>
      </c>
      <c r="D164">
        <f t="shared" si="9"/>
        <v>1802.6</v>
      </c>
      <c r="E164">
        <f t="shared" si="10"/>
        <v>1912.6</v>
      </c>
      <c r="F164">
        <f t="shared" si="11"/>
        <v>2022.6</v>
      </c>
    </row>
    <row r="165" spans="2:6" x14ac:dyDescent="0.25">
      <c r="B165">
        <v>810</v>
      </c>
      <c r="C165">
        <f t="shared" si="12"/>
        <v>48.9</v>
      </c>
      <c r="D165">
        <f t="shared" si="9"/>
        <v>1802.6</v>
      </c>
      <c r="E165">
        <f t="shared" si="10"/>
        <v>1912.6</v>
      </c>
      <c r="F165">
        <f t="shared" si="11"/>
        <v>2022.6</v>
      </c>
    </row>
    <row r="166" spans="2:6" x14ac:dyDescent="0.25">
      <c r="B166">
        <v>815</v>
      </c>
      <c r="C166">
        <f t="shared" si="12"/>
        <v>48.9</v>
      </c>
      <c r="D166">
        <f t="shared" si="9"/>
        <v>1802.6</v>
      </c>
      <c r="E166">
        <f t="shared" si="10"/>
        <v>1912.6</v>
      </c>
      <c r="F166">
        <f t="shared" si="11"/>
        <v>2022.6</v>
      </c>
    </row>
    <row r="167" spans="2:6" x14ac:dyDescent="0.25">
      <c r="B167">
        <v>820</v>
      </c>
      <c r="C167">
        <f t="shared" si="12"/>
        <v>48.9</v>
      </c>
      <c r="D167">
        <f t="shared" si="9"/>
        <v>1802.6</v>
      </c>
      <c r="E167">
        <f t="shared" si="10"/>
        <v>1912.6</v>
      </c>
      <c r="F167">
        <f t="shared" si="11"/>
        <v>2022.6</v>
      </c>
    </row>
    <row r="168" spans="2:6" x14ac:dyDescent="0.25">
      <c r="B168">
        <v>825</v>
      </c>
      <c r="C168">
        <f t="shared" si="12"/>
        <v>48.9</v>
      </c>
      <c r="D168">
        <f t="shared" si="9"/>
        <v>1802.6</v>
      </c>
      <c r="E168">
        <f t="shared" si="10"/>
        <v>1912.6</v>
      </c>
      <c r="F168">
        <f t="shared" si="11"/>
        <v>2022.6</v>
      </c>
    </row>
    <row r="169" spans="2:6" x14ac:dyDescent="0.25">
      <c r="B169">
        <v>830</v>
      </c>
      <c r="C169">
        <f t="shared" si="12"/>
        <v>48.9</v>
      </c>
      <c r="D169">
        <f t="shared" si="9"/>
        <v>1802.6</v>
      </c>
      <c r="E169">
        <f t="shared" si="10"/>
        <v>1912.6</v>
      </c>
      <c r="F169">
        <f t="shared" si="11"/>
        <v>2022.6</v>
      </c>
    </row>
    <row r="170" spans="2:6" x14ac:dyDescent="0.25">
      <c r="B170">
        <v>835</v>
      </c>
      <c r="C170">
        <f t="shared" si="12"/>
        <v>48.9</v>
      </c>
      <c r="D170">
        <f t="shared" si="9"/>
        <v>1802.6</v>
      </c>
      <c r="E170">
        <f t="shared" si="10"/>
        <v>1912.6</v>
      </c>
      <c r="F170">
        <f t="shared" si="11"/>
        <v>2022.6</v>
      </c>
    </row>
    <row r="171" spans="2:6" x14ac:dyDescent="0.25">
      <c r="B171">
        <v>840</v>
      </c>
      <c r="C171">
        <f t="shared" si="12"/>
        <v>48.9</v>
      </c>
      <c r="D171">
        <f t="shared" si="9"/>
        <v>1802.6</v>
      </c>
      <c r="E171">
        <f t="shared" si="10"/>
        <v>1912.6</v>
      </c>
      <c r="F171">
        <f t="shared" si="11"/>
        <v>2022.6</v>
      </c>
    </row>
    <row r="172" spans="2:6" x14ac:dyDescent="0.25">
      <c r="B172">
        <v>845</v>
      </c>
      <c r="C172">
        <f t="shared" si="12"/>
        <v>48.9</v>
      </c>
      <c r="D172">
        <f t="shared" si="9"/>
        <v>1802.6</v>
      </c>
      <c r="E172">
        <f t="shared" si="10"/>
        <v>1912.6</v>
      </c>
      <c r="F172">
        <f t="shared" si="11"/>
        <v>2022.6</v>
      </c>
    </row>
    <row r="173" spans="2:6" x14ac:dyDescent="0.25">
      <c r="B173">
        <v>850</v>
      </c>
      <c r="C173">
        <f t="shared" si="12"/>
        <v>48.9</v>
      </c>
      <c r="D173">
        <f t="shared" si="9"/>
        <v>1802.6</v>
      </c>
      <c r="E173">
        <f t="shared" si="10"/>
        <v>1912.6</v>
      </c>
      <c r="F173">
        <f t="shared" si="11"/>
        <v>2022.6</v>
      </c>
    </row>
    <row r="174" spans="2:6" x14ac:dyDescent="0.25">
      <c r="B174">
        <v>855</v>
      </c>
      <c r="C174">
        <f t="shared" si="12"/>
        <v>48.9</v>
      </c>
      <c r="D174">
        <f t="shared" si="9"/>
        <v>1802.6</v>
      </c>
      <c r="E174">
        <f t="shared" si="10"/>
        <v>1912.6</v>
      </c>
      <c r="F174">
        <f t="shared" si="11"/>
        <v>2022.6</v>
      </c>
    </row>
    <row r="175" spans="2:6" x14ac:dyDescent="0.25">
      <c r="B175">
        <v>860</v>
      </c>
      <c r="C175">
        <f t="shared" si="12"/>
        <v>48.9</v>
      </c>
      <c r="D175">
        <f t="shared" si="9"/>
        <v>1802.6</v>
      </c>
      <c r="E175">
        <f t="shared" si="10"/>
        <v>1912.6</v>
      </c>
      <c r="F175">
        <f t="shared" si="11"/>
        <v>2022.6</v>
      </c>
    </row>
    <row r="176" spans="2:6" x14ac:dyDescent="0.25">
      <c r="B176">
        <v>865</v>
      </c>
      <c r="C176">
        <f t="shared" si="12"/>
        <v>48.9</v>
      </c>
      <c r="D176">
        <f t="shared" si="9"/>
        <v>1802.6</v>
      </c>
      <c r="E176">
        <f t="shared" si="10"/>
        <v>1912.6</v>
      </c>
      <c r="F176">
        <f t="shared" si="11"/>
        <v>2022.6</v>
      </c>
    </row>
    <row r="177" spans="2:6" x14ac:dyDescent="0.25">
      <c r="B177">
        <v>870</v>
      </c>
      <c r="C177">
        <f t="shared" si="12"/>
        <v>48.9</v>
      </c>
      <c r="D177">
        <f t="shared" si="9"/>
        <v>1802.6</v>
      </c>
      <c r="E177">
        <f t="shared" si="10"/>
        <v>1912.6</v>
      </c>
      <c r="F177">
        <f t="shared" si="11"/>
        <v>2022.6</v>
      </c>
    </row>
    <row r="178" spans="2:6" x14ac:dyDescent="0.25">
      <c r="B178">
        <v>875</v>
      </c>
      <c r="C178">
        <f t="shared" si="12"/>
        <v>48.9</v>
      </c>
      <c r="D178">
        <f t="shared" si="9"/>
        <v>1802.6</v>
      </c>
      <c r="E178">
        <f t="shared" si="10"/>
        <v>1912.6</v>
      </c>
      <c r="F178">
        <f t="shared" si="11"/>
        <v>2022.6</v>
      </c>
    </row>
    <row r="179" spans="2:6" x14ac:dyDescent="0.25">
      <c r="B179">
        <v>880</v>
      </c>
      <c r="C179">
        <f t="shared" si="12"/>
        <v>48.9</v>
      </c>
      <c r="D179">
        <f t="shared" si="9"/>
        <v>1802.6</v>
      </c>
      <c r="E179">
        <f t="shared" si="10"/>
        <v>1912.6</v>
      </c>
      <c r="F179">
        <f t="shared" si="11"/>
        <v>2022.6</v>
      </c>
    </row>
    <row r="180" spans="2:6" x14ac:dyDescent="0.25">
      <c r="B180">
        <v>885</v>
      </c>
      <c r="C180">
        <f t="shared" si="12"/>
        <v>48.9</v>
      </c>
      <c r="D180">
        <f t="shared" si="9"/>
        <v>1802.6</v>
      </c>
      <c r="E180">
        <f t="shared" si="10"/>
        <v>1912.6</v>
      </c>
      <c r="F180">
        <f t="shared" si="11"/>
        <v>2022.6</v>
      </c>
    </row>
    <row r="181" spans="2:6" x14ac:dyDescent="0.25">
      <c r="B181">
        <v>890</v>
      </c>
      <c r="C181">
        <f t="shared" si="12"/>
        <v>48.9</v>
      </c>
      <c r="D181">
        <f t="shared" si="9"/>
        <v>1802.6</v>
      </c>
      <c r="E181">
        <f t="shared" si="10"/>
        <v>1912.6</v>
      </c>
      <c r="F181">
        <f t="shared" si="11"/>
        <v>2022.6</v>
      </c>
    </row>
    <row r="182" spans="2:6" x14ac:dyDescent="0.25">
      <c r="B182">
        <v>895</v>
      </c>
      <c r="C182">
        <f t="shared" si="12"/>
        <v>48.9</v>
      </c>
      <c r="D182">
        <f t="shared" si="9"/>
        <v>1802.6</v>
      </c>
      <c r="E182">
        <f t="shared" si="10"/>
        <v>1912.6</v>
      </c>
      <c r="F182">
        <f t="shared" si="11"/>
        <v>2022.6</v>
      </c>
    </row>
    <row r="183" spans="2:6" x14ac:dyDescent="0.25">
      <c r="B183">
        <v>900</v>
      </c>
      <c r="C183">
        <f t="shared" si="12"/>
        <v>48.9</v>
      </c>
      <c r="D183">
        <f t="shared" si="9"/>
        <v>1802.6</v>
      </c>
      <c r="E183">
        <f t="shared" si="10"/>
        <v>1912.6</v>
      </c>
      <c r="F183">
        <f t="shared" si="11"/>
        <v>2022.6</v>
      </c>
    </row>
    <row r="184" spans="2:6" x14ac:dyDescent="0.25">
      <c r="B184">
        <v>905</v>
      </c>
      <c r="C184">
        <f t="shared" si="12"/>
        <v>48.9</v>
      </c>
      <c r="D184">
        <f t="shared" si="9"/>
        <v>1802.6</v>
      </c>
      <c r="E184">
        <f t="shared" si="10"/>
        <v>1912.6</v>
      </c>
      <c r="F184">
        <f t="shared" si="11"/>
        <v>2022.6</v>
      </c>
    </row>
    <row r="185" spans="2:6" x14ac:dyDescent="0.25">
      <c r="B185">
        <v>910</v>
      </c>
      <c r="C185">
        <f t="shared" si="12"/>
        <v>48.9</v>
      </c>
      <c r="D185">
        <f t="shared" si="9"/>
        <v>1802.6</v>
      </c>
      <c r="E185">
        <f t="shared" si="10"/>
        <v>1912.6</v>
      </c>
      <c r="F185">
        <f t="shared" si="11"/>
        <v>2022.6</v>
      </c>
    </row>
    <row r="186" spans="2:6" x14ac:dyDescent="0.25">
      <c r="B186">
        <v>915</v>
      </c>
      <c r="C186">
        <f t="shared" si="12"/>
        <v>48.9</v>
      </c>
      <c r="D186">
        <f t="shared" si="9"/>
        <v>1802.6</v>
      </c>
      <c r="E186">
        <f t="shared" si="10"/>
        <v>1912.6</v>
      </c>
      <c r="F186">
        <f t="shared" si="11"/>
        <v>2022.6</v>
      </c>
    </row>
    <row r="187" spans="2:6" x14ac:dyDescent="0.25">
      <c r="B187">
        <v>920</v>
      </c>
      <c r="C187">
        <f t="shared" si="12"/>
        <v>48.9</v>
      </c>
      <c r="D187">
        <f t="shared" si="9"/>
        <v>1802.6</v>
      </c>
      <c r="E187">
        <f t="shared" si="10"/>
        <v>1912.6</v>
      </c>
      <c r="F187">
        <f t="shared" si="11"/>
        <v>2022.6</v>
      </c>
    </row>
    <row r="188" spans="2:6" x14ac:dyDescent="0.25">
      <c r="B188">
        <v>925</v>
      </c>
      <c r="C188">
        <f t="shared" si="12"/>
        <v>48.9</v>
      </c>
      <c r="D188">
        <f t="shared" si="9"/>
        <v>1802.6</v>
      </c>
      <c r="E188">
        <f t="shared" si="10"/>
        <v>1912.6</v>
      </c>
      <c r="F188">
        <f t="shared" si="11"/>
        <v>2022.6</v>
      </c>
    </row>
    <row r="189" spans="2:6" x14ac:dyDescent="0.25">
      <c r="B189">
        <v>930</v>
      </c>
      <c r="C189">
        <f t="shared" si="12"/>
        <v>48.9</v>
      </c>
      <c r="D189">
        <f t="shared" si="9"/>
        <v>1802.6</v>
      </c>
      <c r="E189">
        <f t="shared" si="10"/>
        <v>1912.6</v>
      </c>
      <c r="F189">
        <f t="shared" si="11"/>
        <v>2022.6</v>
      </c>
    </row>
    <row r="190" spans="2:6" x14ac:dyDescent="0.25">
      <c r="B190">
        <v>935</v>
      </c>
      <c r="C190">
        <f t="shared" si="12"/>
        <v>48.9</v>
      </c>
      <c r="D190">
        <f t="shared" si="9"/>
        <v>1802.6</v>
      </c>
      <c r="E190">
        <f t="shared" si="10"/>
        <v>1912.6</v>
      </c>
      <c r="F190">
        <f t="shared" si="11"/>
        <v>2022.6</v>
      </c>
    </row>
    <row r="191" spans="2:6" x14ac:dyDescent="0.25">
      <c r="B191">
        <v>940</v>
      </c>
      <c r="C191">
        <f t="shared" si="12"/>
        <v>48.9</v>
      </c>
      <c r="D191">
        <f t="shared" si="9"/>
        <v>1802.6</v>
      </c>
      <c r="E191">
        <f t="shared" si="10"/>
        <v>1912.6</v>
      </c>
      <c r="F191">
        <f t="shared" si="11"/>
        <v>2022.6</v>
      </c>
    </row>
    <row r="192" spans="2:6" x14ac:dyDescent="0.25">
      <c r="B192">
        <v>945</v>
      </c>
      <c r="C192">
        <f t="shared" si="12"/>
        <v>48.9</v>
      </c>
      <c r="D192">
        <f t="shared" si="9"/>
        <v>1802.6</v>
      </c>
      <c r="E192">
        <f t="shared" si="10"/>
        <v>1912.6</v>
      </c>
      <c r="F192">
        <f t="shared" si="11"/>
        <v>2022.6</v>
      </c>
    </row>
    <row r="193" spans="2:6" x14ac:dyDescent="0.25">
      <c r="B193">
        <v>950</v>
      </c>
      <c r="C193">
        <f t="shared" si="12"/>
        <v>48.9</v>
      </c>
      <c r="D193">
        <f t="shared" si="9"/>
        <v>1802.6</v>
      </c>
      <c r="E193">
        <f t="shared" si="10"/>
        <v>1912.6</v>
      </c>
      <c r="F193">
        <f t="shared" si="11"/>
        <v>2022.6</v>
      </c>
    </row>
    <row r="194" spans="2:6" x14ac:dyDescent="0.25">
      <c r="B194">
        <v>955</v>
      </c>
      <c r="C194">
        <f t="shared" si="12"/>
        <v>48.9</v>
      </c>
      <c r="D194">
        <f t="shared" si="9"/>
        <v>1802.6</v>
      </c>
      <c r="E194">
        <f t="shared" si="10"/>
        <v>1912.6</v>
      </c>
      <c r="F194">
        <f t="shared" si="11"/>
        <v>2022.6</v>
      </c>
    </row>
    <row r="195" spans="2:6" x14ac:dyDescent="0.25">
      <c r="B195">
        <v>960</v>
      </c>
      <c r="C195">
        <f t="shared" si="12"/>
        <v>48.9</v>
      </c>
      <c r="D195">
        <f t="shared" si="9"/>
        <v>1802.6</v>
      </c>
      <c r="E195">
        <f t="shared" si="10"/>
        <v>1912.6</v>
      </c>
      <c r="F195">
        <f t="shared" si="11"/>
        <v>2022.6</v>
      </c>
    </row>
    <row r="196" spans="2:6" x14ac:dyDescent="0.25">
      <c r="B196">
        <v>965</v>
      </c>
      <c r="C196">
        <f t="shared" si="12"/>
        <v>48.9</v>
      </c>
      <c r="D196">
        <f t="shared" ref="D196:D203" si="13">629+(24*$C196)</f>
        <v>1802.6</v>
      </c>
      <c r="E196">
        <f t="shared" ref="E196:E203" si="14">739+(24*$C196)</f>
        <v>1912.6</v>
      </c>
      <c r="F196">
        <f t="shared" ref="F196:F203" si="15">849+(24*$C196)</f>
        <v>2022.6</v>
      </c>
    </row>
    <row r="197" spans="2:6" x14ac:dyDescent="0.25">
      <c r="B197">
        <v>970</v>
      </c>
      <c r="C197">
        <f t="shared" si="12"/>
        <v>48.9</v>
      </c>
      <c r="D197">
        <f t="shared" si="13"/>
        <v>1802.6</v>
      </c>
      <c r="E197">
        <f t="shared" si="14"/>
        <v>1912.6</v>
      </c>
      <c r="F197">
        <f t="shared" si="15"/>
        <v>2022.6</v>
      </c>
    </row>
    <row r="198" spans="2:6" x14ac:dyDescent="0.25">
      <c r="B198">
        <v>975</v>
      </c>
      <c r="C198">
        <f t="shared" si="12"/>
        <v>48.9</v>
      </c>
      <c r="D198">
        <f t="shared" si="13"/>
        <v>1802.6</v>
      </c>
      <c r="E198">
        <f t="shared" si="14"/>
        <v>1912.6</v>
      </c>
      <c r="F198">
        <f t="shared" si="15"/>
        <v>2022.6</v>
      </c>
    </row>
    <row r="199" spans="2:6" x14ac:dyDescent="0.25">
      <c r="B199">
        <v>980</v>
      </c>
      <c r="C199">
        <f t="shared" si="12"/>
        <v>48.9</v>
      </c>
      <c r="D199">
        <f t="shared" si="13"/>
        <v>1802.6</v>
      </c>
      <c r="E199">
        <f t="shared" si="14"/>
        <v>1912.6</v>
      </c>
      <c r="F199">
        <f t="shared" si="15"/>
        <v>2022.6</v>
      </c>
    </row>
    <row r="200" spans="2:6" x14ac:dyDescent="0.25">
      <c r="B200">
        <v>985</v>
      </c>
      <c r="C200">
        <f t="shared" si="12"/>
        <v>48.9</v>
      </c>
      <c r="D200">
        <f t="shared" si="13"/>
        <v>1802.6</v>
      </c>
      <c r="E200">
        <f t="shared" si="14"/>
        <v>1912.6</v>
      </c>
      <c r="F200">
        <f t="shared" si="15"/>
        <v>2022.6</v>
      </c>
    </row>
    <row r="201" spans="2:6" x14ac:dyDescent="0.25">
      <c r="B201">
        <v>990</v>
      </c>
      <c r="C201">
        <f t="shared" si="12"/>
        <v>48.9</v>
      </c>
      <c r="D201">
        <f t="shared" si="13"/>
        <v>1802.6</v>
      </c>
      <c r="E201">
        <f t="shared" si="14"/>
        <v>1912.6</v>
      </c>
      <c r="F201">
        <f t="shared" si="15"/>
        <v>2022.6</v>
      </c>
    </row>
    <row r="202" spans="2:6" x14ac:dyDescent="0.25">
      <c r="B202">
        <v>995</v>
      </c>
      <c r="C202">
        <f t="shared" si="12"/>
        <v>48.9</v>
      </c>
      <c r="D202">
        <f t="shared" si="13"/>
        <v>1802.6</v>
      </c>
      <c r="E202">
        <f t="shared" si="14"/>
        <v>1912.6</v>
      </c>
      <c r="F202">
        <f t="shared" si="15"/>
        <v>2022.6</v>
      </c>
    </row>
    <row r="203" spans="2:6" x14ac:dyDescent="0.25">
      <c r="B203">
        <v>1000</v>
      </c>
      <c r="C203">
        <f t="shared" si="12"/>
        <v>48.9</v>
      </c>
      <c r="D203">
        <f t="shared" si="13"/>
        <v>1802.6</v>
      </c>
      <c r="E203">
        <f t="shared" si="14"/>
        <v>1912.6</v>
      </c>
      <c r="F203">
        <f t="shared" si="15"/>
        <v>2022.6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workbookViewId="0"/>
  </sheetViews>
  <sheetFormatPr baseColWidth="10" defaultRowHeight="15" x14ac:dyDescent="0.25"/>
  <cols>
    <col min="2" max="2" width="30.42578125" customWidth="1"/>
    <col min="3" max="3" width="16.140625" customWidth="1"/>
    <col min="4" max="6" width="15" bestFit="1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>
        <v>0</v>
      </c>
      <c r="C3">
        <f>12.95+($B3*0.075)</f>
        <v>12.95</v>
      </c>
      <c r="D3">
        <f>629+(24*$C3)</f>
        <v>939.8</v>
      </c>
      <c r="E3">
        <f>739+(24*$C3)</f>
        <v>1049.8</v>
      </c>
      <c r="F3">
        <f>849+(24*$C3)</f>
        <v>1159.8</v>
      </c>
    </row>
    <row r="4" spans="2:6" x14ac:dyDescent="0.25">
      <c r="B4">
        <v>5</v>
      </c>
      <c r="C4">
        <f t="shared" ref="C4:C67" si="0">12.95+($B4*0.075)</f>
        <v>13.324999999999999</v>
      </c>
      <c r="D4">
        <f t="shared" ref="D4:D67" si="1">629+(24*$C4)</f>
        <v>948.8</v>
      </c>
      <c r="E4">
        <f t="shared" ref="E4:E67" si="2">739+(24*$C4)</f>
        <v>1058.8</v>
      </c>
      <c r="F4">
        <f t="shared" ref="F4:F67" si="3">849+(24*$C4)</f>
        <v>1168.8</v>
      </c>
    </row>
    <row r="5" spans="2:6" x14ac:dyDescent="0.25">
      <c r="B5">
        <v>10</v>
      </c>
      <c r="C5">
        <f t="shared" si="0"/>
        <v>13.7</v>
      </c>
      <c r="D5">
        <f t="shared" si="1"/>
        <v>957.8</v>
      </c>
      <c r="E5">
        <f t="shared" si="2"/>
        <v>1067.8</v>
      </c>
      <c r="F5">
        <f t="shared" si="3"/>
        <v>1177.8</v>
      </c>
    </row>
    <row r="6" spans="2:6" x14ac:dyDescent="0.25">
      <c r="B6">
        <v>15</v>
      </c>
      <c r="C6">
        <f t="shared" si="0"/>
        <v>14.074999999999999</v>
      </c>
      <c r="D6">
        <f t="shared" si="1"/>
        <v>966.8</v>
      </c>
      <c r="E6">
        <f t="shared" si="2"/>
        <v>1076.8</v>
      </c>
      <c r="F6">
        <f t="shared" si="3"/>
        <v>1186.8</v>
      </c>
    </row>
    <row r="7" spans="2:6" x14ac:dyDescent="0.25">
      <c r="B7">
        <v>20</v>
      </c>
      <c r="C7">
        <f t="shared" si="0"/>
        <v>14.45</v>
      </c>
      <c r="D7">
        <f t="shared" si="1"/>
        <v>975.8</v>
      </c>
      <c r="E7">
        <f t="shared" si="2"/>
        <v>1085.8</v>
      </c>
      <c r="F7">
        <f t="shared" si="3"/>
        <v>1195.8</v>
      </c>
    </row>
    <row r="8" spans="2:6" x14ac:dyDescent="0.25">
      <c r="B8">
        <v>25</v>
      </c>
      <c r="C8">
        <f t="shared" si="0"/>
        <v>14.824999999999999</v>
      </c>
      <c r="D8">
        <f t="shared" si="1"/>
        <v>984.8</v>
      </c>
      <c r="E8">
        <f t="shared" si="2"/>
        <v>1094.8</v>
      </c>
      <c r="F8">
        <f t="shared" si="3"/>
        <v>1204.8</v>
      </c>
    </row>
    <row r="9" spans="2:6" x14ac:dyDescent="0.25">
      <c r="B9">
        <v>30</v>
      </c>
      <c r="C9">
        <f t="shared" si="0"/>
        <v>15.2</v>
      </c>
      <c r="D9">
        <f t="shared" si="1"/>
        <v>993.8</v>
      </c>
      <c r="E9">
        <f t="shared" si="2"/>
        <v>1103.8</v>
      </c>
      <c r="F9">
        <f t="shared" si="3"/>
        <v>1213.8</v>
      </c>
    </row>
    <row r="10" spans="2:6" x14ac:dyDescent="0.25">
      <c r="B10">
        <v>35</v>
      </c>
      <c r="C10">
        <f t="shared" si="0"/>
        <v>15.574999999999999</v>
      </c>
      <c r="D10">
        <f t="shared" si="1"/>
        <v>1002.8</v>
      </c>
      <c r="E10">
        <f t="shared" si="2"/>
        <v>1112.8</v>
      </c>
      <c r="F10">
        <f t="shared" si="3"/>
        <v>1222.8</v>
      </c>
    </row>
    <row r="11" spans="2:6" x14ac:dyDescent="0.25">
      <c r="B11">
        <v>40</v>
      </c>
      <c r="C11">
        <f t="shared" si="0"/>
        <v>15.95</v>
      </c>
      <c r="D11">
        <f t="shared" si="1"/>
        <v>1011.8</v>
      </c>
      <c r="E11">
        <f t="shared" si="2"/>
        <v>1121.8</v>
      </c>
      <c r="F11">
        <f t="shared" si="3"/>
        <v>1231.8</v>
      </c>
    </row>
    <row r="12" spans="2:6" x14ac:dyDescent="0.25">
      <c r="B12">
        <v>45</v>
      </c>
      <c r="C12">
        <f t="shared" si="0"/>
        <v>16.324999999999999</v>
      </c>
      <c r="D12">
        <f t="shared" si="1"/>
        <v>1020.8</v>
      </c>
      <c r="E12">
        <f t="shared" si="2"/>
        <v>1130.8</v>
      </c>
      <c r="F12">
        <f t="shared" si="3"/>
        <v>1240.8</v>
      </c>
    </row>
    <row r="13" spans="2:6" x14ac:dyDescent="0.25">
      <c r="B13">
        <v>50</v>
      </c>
      <c r="C13">
        <f t="shared" si="0"/>
        <v>16.7</v>
      </c>
      <c r="D13">
        <f t="shared" si="1"/>
        <v>1029.8</v>
      </c>
      <c r="E13">
        <f t="shared" si="2"/>
        <v>1139.8</v>
      </c>
      <c r="F13">
        <f t="shared" si="3"/>
        <v>1249.8</v>
      </c>
    </row>
    <row r="14" spans="2:6" x14ac:dyDescent="0.25">
      <c r="B14">
        <v>55</v>
      </c>
      <c r="C14">
        <f t="shared" si="0"/>
        <v>17.074999999999999</v>
      </c>
      <c r="D14">
        <f t="shared" si="1"/>
        <v>1038.8</v>
      </c>
      <c r="E14">
        <f t="shared" si="2"/>
        <v>1148.8</v>
      </c>
      <c r="F14">
        <f t="shared" si="3"/>
        <v>1258.8</v>
      </c>
    </row>
    <row r="15" spans="2:6" x14ac:dyDescent="0.25">
      <c r="B15">
        <v>60</v>
      </c>
      <c r="C15">
        <f t="shared" si="0"/>
        <v>17.45</v>
      </c>
      <c r="D15">
        <f t="shared" si="1"/>
        <v>1047.8</v>
      </c>
      <c r="E15">
        <f t="shared" si="2"/>
        <v>1157.8</v>
      </c>
      <c r="F15">
        <f t="shared" si="3"/>
        <v>1267.8</v>
      </c>
    </row>
    <row r="16" spans="2:6" x14ac:dyDescent="0.25">
      <c r="B16">
        <v>65</v>
      </c>
      <c r="C16">
        <f t="shared" si="0"/>
        <v>17.824999999999999</v>
      </c>
      <c r="D16">
        <f t="shared" si="1"/>
        <v>1056.8</v>
      </c>
      <c r="E16">
        <f t="shared" si="2"/>
        <v>1166.8</v>
      </c>
      <c r="F16">
        <f t="shared" si="3"/>
        <v>1276.8</v>
      </c>
    </row>
    <row r="17" spans="2:6" x14ac:dyDescent="0.25">
      <c r="B17">
        <v>70</v>
      </c>
      <c r="C17">
        <f t="shared" si="0"/>
        <v>18.2</v>
      </c>
      <c r="D17">
        <f t="shared" si="1"/>
        <v>1065.8</v>
      </c>
      <c r="E17">
        <f t="shared" si="2"/>
        <v>1175.8</v>
      </c>
      <c r="F17">
        <f t="shared" si="3"/>
        <v>1285.8</v>
      </c>
    </row>
    <row r="18" spans="2:6" x14ac:dyDescent="0.25">
      <c r="B18">
        <v>75</v>
      </c>
      <c r="C18">
        <f t="shared" si="0"/>
        <v>18.574999999999999</v>
      </c>
      <c r="D18">
        <f t="shared" si="1"/>
        <v>1074.8</v>
      </c>
      <c r="E18">
        <f t="shared" si="2"/>
        <v>1184.8</v>
      </c>
      <c r="F18">
        <f t="shared" si="3"/>
        <v>1294.8</v>
      </c>
    </row>
    <row r="19" spans="2:6" x14ac:dyDescent="0.25">
      <c r="B19">
        <v>80</v>
      </c>
      <c r="C19">
        <f t="shared" si="0"/>
        <v>18.95</v>
      </c>
      <c r="D19">
        <f t="shared" si="1"/>
        <v>1083.8</v>
      </c>
      <c r="E19">
        <f t="shared" si="2"/>
        <v>1193.8</v>
      </c>
      <c r="F19">
        <f t="shared" si="3"/>
        <v>1303.8</v>
      </c>
    </row>
    <row r="20" spans="2:6" x14ac:dyDescent="0.25">
      <c r="B20">
        <v>85</v>
      </c>
      <c r="C20">
        <f t="shared" si="0"/>
        <v>19.324999999999999</v>
      </c>
      <c r="D20">
        <f t="shared" si="1"/>
        <v>1092.8</v>
      </c>
      <c r="E20">
        <f t="shared" si="2"/>
        <v>1202.8</v>
      </c>
      <c r="F20">
        <f t="shared" si="3"/>
        <v>1312.8</v>
      </c>
    </row>
    <row r="21" spans="2:6" x14ac:dyDescent="0.25">
      <c r="B21">
        <v>90</v>
      </c>
      <c r="C21">
        <f t="shared" si="0"/>
        <v>19.7</v>
      </c>
      <c r="D21">
        <f t="shared" si="1"/>
        <v>1101.8</v>
      </c>
      <c r="E21">
        <f t="shared" si="2"/>
        <v>1211.8</v>
      </c>
      <c r="F21">
        <f t="shared" si="3"/>
        <v>1321.8</v>
      </c>
    </row>
    <row r="22" spans="2:6" x14ac:dyDescent="0.25">
      <c r="B22">
        <v>95</v>
      </c>
      <c r="C22">
        <f t="shared" si="0"/>
        <v>20.074999999999999</v>
      </c>
      <c r="D22">
        <f t="shared" si="1"/>
        <v>1110.8</v>
      </c>
      <c r="E22">
        <f t="shared" si="2"/>
        <v>1220.8</v>
      </c>
      <c r="F22">
        <f t="shared" si="3"/>
        <v>1330.8</v>
      </c>
    </row>
    <row r="23" spans="2:6" x14ac:dyDescent="0.25">
      <c r="B23">
        <v>100</v>
      </c>
      <c r="C23">
        <f t="shared" si="0"/>
        <v>20.45</v>
      </c>
      <c r="D23">
        <f t="shared" si="1"/>
        <v>1119.8</v>
      </c>
      <c r="E23">
        <f t="shared" si="2"/>
        <v>1229.8</v>
      </c>
      <c r="F23">
        <f t="shared" si="3"/>
        <v>1339.8</v>
      </c>
    </row>
    <row r="24" spans="2:6" x14ac:dyDescent="0.25">
      <c r="B24">
        <v>105</v>
      </c>
      <c r="C24">
        <f t="shared" si="0"/>
        <v>20.824999999999999</v>
      </c>
      <c r="D24">
        <f t="shared" si="1"/>
        <v>1128.8</v>
      </c>
      <c r="E24">
        <f t="shared" si="2"/>
        <v>1238.8</v>
      </c>
      <c r="F24">
        <f t="shared" si="3"/>
        <v>1348.8</v>
      </c>
    </row>
    <row r="25" spans="2:6" x14ac:dyDescent="0.25">
      <c r="B25">
        <v>110</v>
      </c>
      <c r="C25">
        <f t="shared" si="0"/>
        <v>21.2</v>
      </c>
      <c r="D25">
        <f t="shared" si="1"/>
        <v>1137.8</v>
      </c>
      <c r="E25">
        <f t="shared" si="2"/>
        <v>1247.8</v>
      </c>
      <c r="F25">
        <f t="shared" si="3"/>
        <v>1357.8</v>
      </c>
    </row>
    <row r="26" spans="2:6" x14ac:dyDescent="0.25">
      <c r="B26">
        <v>115</v>
      </c>
      <c r="C26">
        <f t="shared" si="0"/>
        <v>21.574999999999999</v>
      </c>
      <c r="D26">
        <f t="shared" si="1"/>
        <v>1146.8</v>
      </c>
      <c r="E26">
        <f t="shared" si="2"/>
        <v>1256.8</v>
      </c>
      <c r="F26">
        <f t="shared" si="3"/>
        <v>1366.8</v>
      </c>
    </row>
    <row r="27" spans="2:6" x14ac:dyDescent="0.25">
      <c r="B27">
        <v>120</v>
      </c>
      <c r="C27">
        <f t="shared" si="0"/>
        <v>21.95</v>
      </c>
      <c r="D27">
        <f t="shared" si="1"/>
        <v>1155.8</v>
      </c>
      <c r="E27">
        <f t="shared" si="2"/>
        <v>1265.8</v>
      </c>
      <c r="F27">
        <f t="shared" si="3"/>
        <v>1375.8</v>
      </c>
    </row>
    <row r="28" spans="2:6" x14ac:dyDescent="0.25">
      <c r="B28">
        <v>125</v>
      </c>
      <c r="C28">
        <f t="shared" si="0"/>
        <v>22.324999999999999</v>
      </c>
      <c r="D28">
        <f t="shared" si="1"/>
        <v>1164.8</v>
      </c>
      <c r="E28">
        <f t="shared" si="2"/>
        <v>1274.8</v>
      </c>
      <c r="F28">
        <f t="shared" si="3"/>
        <v>1384.8</v>
      </c>
    </row>
    <row r="29" spans="2:6" x14ac:dyDescent="0.25">
      <c r="B29">
        <v>130</v>
      </c>
      <c r="C29">
        <f t="shared" si="0"/>
        <v>22.7</v>
      </c>
      <c r="D29">
        <f t="shared" si="1"/>
        <v>1173.8</v>
      </c>
      <c r="E29">
        <f t="shared" si="2"/>
        <v>1283.8</v>
      </c>
      <c r="F29">
        <f t="shared" si="3"/>
        <v>1393.8</v>
      </c>
    </row>
    <row r="30" spans="2:6" x14ac:dyDescent="0.25">
      <c r="B30">
        <v>135</v>
      </c>
      <c r="C30">
        <f t="shared" si="0"/>
        <v>23.074999999999999</v>
      </c>
      <c r="D30">
        <f t="shared" si="1"/>
        <v>1182.8</v>
      </c>
      <c r="E30">
        <f t="shared" si="2"/>
        <v>1292.8</v>
      </c>
      <c r="F30">
        <f t="shared" si="3"/>
        <v>1402.8</v>
      </c>
    </row>
    <row r="31" spans="2:6" x14ac:dyDescent="0.25">
      <c r="B31">
        <v>140</v>
      </c>
      <c r="C31">
        <f t="shared" si="0"/>
        <v>23.45</v>
      </c>
      <c r="D31">
        <f t="shared" si="1"/>
        <v>1191.8</v>
      </c>
      <c r="E31">
        <f t="shared" si="2"/>
        <v>1301.8</v>
      </c>
      <c r="F31">
        <f t="shared" si="3"/>
        <v>1411.8</v>
      </c>
    </row>
    <row r="32" spans="2:6" x14ac:dyDescent="0.25">
      <c r="B32">
        <v>145</v>
      </c>
      <c r="C32">
        <f t="shared" si="0"/>
        <v>23.824999999999999</v>
      </c>
      <c r="D32">
        <f t="shared" si="1"/>
        <v>1200.8</v>
      </c>
      <c r="E32">
        <f t="shared" si="2"/>
        <v>1310.8</v>
      </c>
      <c r="F32">
        <f t="shared" si="3"/>
        <v>1420.8</v>
      </c>
    </row>
    <row r="33" spans="2:6" x14ac:dyDescent="0.25">
      <c r="B33">
        <v>150</v>
      </c>
      <c r="C33">
        <f t="shared" si="0"/>
        <v>24.2</v>
      </c>
      <c r="D33">
        <f t="shared" si="1"/>
        <v>1209.8</v>
      </c>
      <c r="E33">
        <f t="shared" si="2"/>
        <v>1319.8</v>
      </c>
      <c r="F33">
        <f t="shared" si="3"/>
        <v>1429.8</v>
      </c>
    </row>
    <row r="34" spans="2:6" x14ac:dyDescent="0.25">
      <c r="B34">
        <v>155</v>
      </c>
      <c r="C34">
        <f t="shared" si="0"/>
        <v>24.574999999999999</v>
      </c>
      <c r="D34">
        <f t="shared" si="1"/>
        <v>1218.8</v>
      </c>
      <c r="E34">
        <f t="shared" si="2"/>
        <v>1328.8</v>
      </c>
      <c r="F34">
        <f t="shared" si="3"/>
        <v>1438.8</v>
      </c>
    </row>
    <row r="35" spans="2:6" x14ac:dyDescent="0.25">
      <c r="B35">
        <v>160</v>
      </c>
      <c r="C35">
        <f t="shared" si="0"/>
        <v>24.95</v>
      </c>
      <c r="D35">
        <f t="shared" si="1"/>
        <v>1227.8</v>
      </c>
      <c r="E35">
        <f t="shared" si="2"/>
        <v>1337.8</v>
      </c>
      <c r="F35">
        <f t="shared" si="3"/>
        <v>1447.8</v>
      </c>
    </row>
    <row r="36" spans="2:6" x14ac:dyDescent="0.25">
      <c r="B36">
        <v>165</v>
      </c>
      <c r="C36">
        <f t="shared" si="0"/>
        <v>25.324999999999999</v>
      </c>
      <c r="D36">
        <f t="shared" si="1"/>
        <v>1236.8</v>
      </c>
      <c r="E36">
        <f t="shared" si="2"/>
        <v>1346.8</v>
      </c>
      <c r="F36">
        <f t="shared" si="3"/>
        <v>1456.8</v>
      </c>
    </row>
    <row r="37" spans="2:6" x14ac:dyDescent="0.25">
      <c r="B37">
        <v>170</v>
      </c>
      <c r="C37">
        <f t="shared" si="0"/>
        <v>25.7</v>
      </c>
      <c r="D37">
        <f t="shared" si="1"/>
        <v>1245.8</v>
      </c>
      <c r="E37">
        <f t="shared" si="2"/>
        <v>1355.8</v>
      </c>
      <c r="F37">
        <f t="shared" si="3"/>
        <v>1465.8</v>
      </c>
    </row>
    <row r="38" spans="2:6" x14ac:dyDescent="0.25">
      <c r="B38">
        <v>175</v>
      </c>
      <c r="C38">
        <f t="shared" si="0"/>
        <v>26.074999999999999</v>
      </c>
      <c r="D38">
        <f t="shared" si="1"/>
        <v>1254.8</v>
      </c>
      <c r="E38">
        <f t="shared" si="2"/>
        <v>1364.8</v>
      </c>
      <c r="F38">
        <f t="shared" si="3"/>
        <v>1474.8</v>
      </c>
    </row>
    <row r="39" spans="2:6" x14ac:dyDescent="0.25">
      <c r="B39">
        <v>180</v>
      </c>
      <c r="C39">
        <f t="shared" si="0"/>
        <v>26.45</v>
      </c>
      <c r="D39">
        <f t="shared" si="1"/>
        <v>1263.8</v>
      </c>
      <c r="E39">
        <f t="shared" si="2"/>
        <v>1373.8</v>
      </c>
      <c r="F39">
        <f t="shared" si="3"/>
        <v>1483.8</v>
      </c>
    </row>
    <row r="40" spans="2:6" x14ac:dyDescent="0.25">
      <c r="B40">
        <v>185</v>
      </c>
      <c r="C40">
        <f t="shared" si="0"/>
        <v>26.824999999999999</v>
      </c>
      <c r="D40">
        <f t="shared" si="1"/>
        <v>1272.8</v>
      </c>
      <c r="E40">
        <f t="shared" si="2"/>
        <v>1382.8</v>
      </c>
      <c r="F40">
        <f t="shared" si="3"/>
        <v>1492.8</v>
      </c>
    </row>
    <row r="41" spans="2:6" x14ac:dyDescent="0.25">
      <c r="B41">
        <v>190</v>
      </c>
      <c r="C41">
        <f t="shared" si="0"/>
        <v>27.2</v>
      </c>
      <c r="D41">
        <f t="shared" si="1"/>
        <v>1281.8</v>
      </c>
      <c r="E41">
        <f t="shared" si="2"/>
        <v>1391.8</v>
      </c>
      <c r="F41">
        <f t="shared" si="3"/>
        <v>1501.8</v>
      </c>
    </row>
    <row r="42" spans="2:6" x14ac:dyDescent="0.25">
      <c r="B42">
        <v>195</v>
      </c>
      <c r="C42">
        <f t="shared" si="0"/>
        <v>27.574999999999999</v>
      </c>
      <c r="D42">
        <f t="shared" si="1"/>
        <v>1290.8</v>
      </c>
      <c r="E42">
        <f t="shared" si="2"/>
        <v>1400.8</v>
      </c>
      <c r="F42">
        <f t="shared" si="3"/>
        <v>1510.8</v>
      </c>
    </row>
    <row r="43" spans="2:6" x14ac:dyDescent="0.25">
      <c r="B43">
        <v>200</v>
      </c>
      <c r="C43">
        <f t="shared" si="0"/>
        <v>27.95</v>
      </c>
      <c r="D43">
        <f t="shared" si="1"/>
        <v>1299.8</v>
      </c>
      <c r="E43">
        <f t="shared" si="2"/>
        <v>1409.8</v>
      </c>
      <c r="F43">
        <f t="shared" si="3"/>
        <v>1519.8</v>
      </c>
    </row>
    <row r="44" spans="2:6" x14ac:dyDescent="0.25">
      <c r="B44">
        <v>205</v>
      </c>
      <c r="C44">
        <f t="shared" si="0"/>
        <v>28.324999999999999</v>
      </c>
      <c r="D44">
        <f t="shared" si="1"/>
        <v>1308.8</v>
      </c>
      <c r="E44">
        <f t="shared" si="2"/>
        <v>1418.8</v>
      </c>
      <c r="F44">
        <f t="shared" si="3"/>
        <v>1528.8</v>
      </c>
    </row>
    <row r="45" spans="2:6" x14ac:dyDescent="0.25">
      <c r="B45">
        <v>210</v>
      </c>
      <c r="C45">
        <f t="shared" si="0"/>
        <v>28.7</v>
      </c>
      <c r="D45">
        <f t="shared" si="1"/>
        <v>1317.8</v>
      </c>
      <c r="E45">
        <f t="shared" si="2"/>
        <v>1427.8</v>
      </c>
      <c r="F45">
        <f t="shared" si="3"/>
        <v>1537.8</v>
      </c>
    </row>
    <row r="46" spans="2:6" x14ac:dyDescent="0.25">
      <c r="B46">
        <v>215</v>
      </c>
      <c r="C46">
        <f t="shared" si="0"/>
        <v>29.074999999999999</v>
      </c>
      <c r="D46">
        <f t="shared" si="1"/>
        <v>1326.8</v>
      </c>
      <c r="E46">
        <f t="shared" si="2"/>
        <v>1436.8</v>
      </c>
      <c r="F46">
        <f t="shared" si="3"/>
        <v>1546.8</v>
      </c>
    </row>
    <row r="47" spans="2:6" x14ac:dyDescent="0.25">
      <c r="B47">
        <v>220</v>
      </c>
      <c r="C47">
        <f t="shared" si="0"/>
        <v>29.45</v>
      </c>
      <c r="D47">
        <f t="shared" si="1"/>
        <v>1335.8</v>
      </c>
      <c r="E47">
        <f t="shared" si="2"/>
        <v>1445.8</v>
      </c>
      <c r="F47">
        <f t="shared" si="3"/>
        <v>1555.8</v>
      </c>
    </row>
    <row r="48" spans="2:6" x14ac:dyDescent="0.25">
      <c r="B48">
        <v>225</v>
      </c>
      <c r="C48">
        <f t="shared" si="0"/>
        <v>29.824999999999999</v>
      </c>
      <c r="D48">
        <f t="shared" si="1"/>
        <v>1344.8</v>
      </c>
      <c r="E48">
        <f t="shared" si="2"/>
        <v>1454.8</v>
      </c>
      <c r="F48">
        <f t="shared" si="3"/>
        <v>1564.8</v>
      </c>
    </row>
    <row r="49" spans="2:6" x14ac:dyDescent="0.25">
      <c r="B49">
        <v>230</v>
      </c>
      <c r="C49">
        <f t="shared" si="0"/>
        <v>30.2</v>
      </c>
      <c r="D49">
        <f t="shared" si="1"/>
        <v>1353.8</v>
      </c>
      <c r="E49">
        <f t="shared" si="2"/>
        <v>1463.8</v>
      </c>
      <c r="F49">
        <f t="shared" si="3"/>
        <v>1573.8</v>
      </c>
    </row>
    <row r="50" spans="2:6" x14ac:dyDescent="0.25">
      <c r="B50">
        <v>235</v>
      </c>
      <c r="C50">
        <f t="shared" si="0"/>
        <v>30.574999999999999</v>
      </c>
      <c r="D50">
        <f t="shared" si="1"/>
        <v>1362.8</v>
      </c>
      <c r="E50">
        <f t="shared" si="2"/>
        <v>1472.8</v>
      </c>
      <c r="F50">
        <f t="shared" si="3"/>
        <v>1582.8</v>
      </c>
    </row>
    <row r="51" spans="2:6" x14ac:dyDescent="0.25">
      <c r="B51">
        <v>240</v>
      </c>
      <c r="C51">
        <f t="shared" si="0"/>
        <v>30.95</v>
      </c>
      <c r="D51">
        <f t="shared" si="1"/>
        <v>1371.8</v>
      </c>
      <c r="E51">
        <f t="shared" si="2"/>
        <v>1481.8</v>
      </c>
      <c r="F51">
        <f t="shared" si="3"/>
        <v>1591.8</v>
      </c>
    </row>
    <row r="52" spans="2:6" x14ac:dyDescent="0.25">
      <c r="B52">
        <v>245</v>
      </c>
      <c r="C52">
        <f t="shared" si="0"/>
        <v>31.324999999999999</v>
      </c>
      <c r="D52">
        <f t="shared" si="1"/>
        <v>1380.8</v>
      </c>
      <c r="E52">
        <f t="shared" si="2"/>
        <v>1490.8</v>
      </c>
      <c r="F52">
        <f t="shared" si="3"/>
        <v>1600.8</v>
      </c>
    </row>
    <row r="53" spans="2:6" x14ac:dyDescent="0.25">
      <c r="B53">
        <v>250</v>
      </c>
      <c r="C53">
        <f t="shared" si="0"/>
        <v>31.7</v>
      </c>
      <c r="D53">
        <f t="shared" si="1"/>
        <v>1389.8</v>
      </c>
      <c r="E53">
        <f t="shared" si="2"/>
        <v>1499.8</v>
      </c>
      <c r="F53">
        <f t="shared" si="3"/>
        <v>1609.8</v>
      </c>
    </row>
    <row r="54" spans="2:6" x14ac:dyDescent="0.25">
      <c r="B54">
        <v>255</v>
      </c>
      <c r="C54">
        <f t="shared" si="0"/>
        <v>32.075000000000003</v>
      </c>
      <c r="D54">
        <f t="shared" si="1"/>
        <v>1398.8000000000002</v>
      </c>
      <c r="E54">
        <f t="shared" si="2"/>
        <v>1508.8000000000002</v>
      </c>
      <c r="F54">
        <f t="shared" si="3"/>
        <v>1618.8000000000002</v>
      </c>
    </row>
    <row r="55" spans="2:6" x14ac:dyDescent="0.25">
      <c r="B55">
        <v>260</v>
      </c>
      <c r="C55">
        <f t="shared" si="0"/>
        <v>32.450000000000003</v>
      </c>
      <c r="D55">
        <f t="shared" si="1"/>
        <v>1407.8000000000002</v>
      </c>
      <c r="E55">
        <f t="shared" si="2"/>
        <v>1517.8000000000002</v>
      </c>
      <c r="F55">
        <f t="shared" si="3"/>
        <v>1627.8000000000002</v>
      </c>
    </row>
    <row r="56" spans="2:6" x14ac:dyDescent="0.25">
      <c r="B56">
        <v>265</v>
      </c>
      <c r="C56">
        <f t="shared" si="0"/>
        <v>32.825000000000003</v>
      </c>
      <c r="D56">
        <f t="shared" si="1"/>
        <v>1416.8000000000002</v>
      </c>
      <c r="E56">
        <f t="shared" si="2"/>
        <v>1526.8000000000002</v>
      </c>
      <c r="F56">
        <f t="shared" si="3"/>
        <v>1636.8000000000002</v>
      </c>
    </row>
    <row r="57" spans="2:6" x14ac:dyDescent="0.25">
      <c r="B57">
        <v>270</v>
      </c>
      <c r="C57">
        <f t="shared" si="0"/>
        <v>33.200000000000003</v>
      </c>
      <c r="D57">
        <f t="shared" si="1"/>
        <v>1425.8000000000002</v>
      </c>
      <c r="E57">
        <f t="shared" si="2"/>
        <v>1535.8000000000002</v>
      </c>
      <c r="F57">
        <f t="shared" si="3"/>
        <v>1645.8000000000002</v>
      </c>
    </row>
    <row r="58" spans="2:6" x14ac:dyDescent="0.25">
      <c r="B58">
        <v>275</v>
      </c>
      <c r="C58">
        <f t="shared" si="0"/>
        <v>33.575000000000003</v>
      </c>
      <c r="D58">
        <f t="shared" si="1"/>
        <v>1434.8000000000002</v>
      </c>
      <c r="E58">
        <f t="shared" si="2"/>
        <v>1544.8000000000002</v>
      </c>
      <c r="F58">
        <f t="shared" si="3"/>
        <v>1654.8000000000002</v>
      </c>
    </row>
    <row r="59" spans="2:6" x14ac:dyDescent="0.25">
      <c r="B59">
        <v>280</v>
      </c>
      <c r="C59">
        <f t="shared" si="0"/>
        <v>33.950000000000003</v>
      </c>
      <c r="D59">
        <f t="shared" si="1"/>
        <v>1443.8000000000002</v>
      </c>
      <c r="E59">
        <f t="shared" si="2"/>
        <v>1553.8000000000002</v>
      </c>
      <c r="F59">
        <f t="shared" si="3"/>
        <v>1663.8000000000002</v>
      </c>
    </row>
    <row r="60" spans="2:6" x14ac:dyDescent="0.25">
      <c r="B60">
        <v>285</v>
      </c>
      <c r="C60">
        <f t="shared" si="0"/>
        <v>34.325000000000003</v>
      </c>
      <c r="D60">
        <f t="shared" si="1"/>
        <v>1452.8000000000002</v>
      </c>
      <c r="E60">
        <f t="shared" si="2"/>
        <v>1562.8000000000002</v>
      </c>
      <c r="F60">
        <f t="shared" si="3"/>
        <v>1672.8000000000002</v>
      </c>
    </row>
    <row r="61" spans="2:6" x14ac:dyDescent="0.25">
      <c r="B61">
        <v>290</v>
      </c>
      <c r="C61">
        <f t="shared" si="0"/>
        <v>34.700000000000003</v>
      </c>
      <c r="D61">
        <f t="shared" si="1"/>
        <v>1461.8000000000002</v>
      </c>
      <c r="E61">
        <f t="shared" si="2"/>
        <v>1571.8000000000002</v>
      </c>
      <c r="F61">
        <f t="shared" si="3"/>
        <v>1681.8000000000002</v>
      </c>
    </row>
    <row r="62" spans="2:6" x14ac:dyDescent="0.25">
      <c r="B62">
        <v>295</v>
      </c>
      <c r="C62">
        <f t="shared" si="0"/>
        <v>35.075000000000003</v>
      </c>
      <c r="D62">
        <f t="shared" si="1"/>
        <v>1470.8000000000002</v>
      </c>
      <c r="E62">
        <f t="shared" si="2"/>
        <v>1580.8000000000002</v>
      </c>
      <c r="F62">
        <f t="shared" si="3"/>
        <v>1690.8000000000002</v>
      </c>
    </row>
    <row r="63" spans="2:6" x14ac:dyDescent="0.25">
      <c r="B63">
        <v>300</v>
      </c>
      <c r="C63">
        <f t="shared" si="0"/>
        <v>35.450000000000003</v>
      </c>
      <c r="D63">
        <f t="shared" si="1"/>
        <v>1479.8000000000002</v>
      </c>
      <c r="E63">
        <f t="shared" si="2"/>
        <v>1589.8000000000002</v>
      </c>
      <c r="F63">
        <f t="shared" si="3"/>
        <v>1699.8000000000002</v>
      </c>
    </row>
    <row r="64" spans="2:6" x14ac:dyDescent="0.25">
      <c r="B64">
        <v>305</v>
      </c>
      <c r="C64">
        <f t="shared" si="0"/>
        <v>35.825000000000003</v>
      </c>
      <c r="D64">
        <f t="shared" si="1"/>
        <v>1488.8000000000002</v>
      </c>
      <c r="E64">
        <f t="shared" si="2"/>
        <v>1598.8000000000002</v>
      </c>
      <c r="F64">
        <f t="shared" si="3"/>
        <v>1708.8000000000002</v>
      </c>
    </row>
    <row r="65" spans="2:6" x14ac:dyDescent="0.25">
      <c r="B65">
        <v>310</v>
      </c>
      <c r="C65">
        <f t="shared" si="0"/>
        <v>36.200000000000003</v>
      </c>
      <c r="D65">
        <f t="shared" si="1"/>
        <v>1497.8000000000002</v>
      </c>
      <c r="E65">
        <f t="shared" si="2"/>
        <v>1607.8000000000002</v>
      </c>
      <c r="F65">
        <f t="shared" si="3"/>
        <v>1717.8000000000002</v>
      </c>
    </row>
    <row r="66" spans="2:6" x14ac:dyDescent="0.25">
      <c r="B66">
        <v>315</v>
      </c>
      <c r="C66">
        <f t="shared" si="0"/>
        <v>36.575000000000003</v>
      </c>
      <c r="D66">
        <f t="shared" si="1"/>
        <v>1506.8000000000002</v>
      </c>
      <c r="E66">
        <f t="shared" si="2"/>
        <v>1616.8000000000002</v>
      </c>
      <c r="F66">
        <f t="shared" si="3"/>
        <v>1726.8000000000002</v>
      </c>
    </row>
    <row r="67" spans="2:6" x14ac:dyDescent="0.25">
      <c r="B67">
        <v>320</v>
      </c>
      <c r="C67">
        <f t="shared" si="0"/>
        <v>36.950000000000003</v>
      </c>
      <c r="D67">
        <f t="shared" si="1"/>
        <v>1515.8000000000002</v>
      </c>
      <c r="E67">
        <f t="shared" si="2"/>
        <v>1625.8000000000002</v>
      </c>
      <c r="F67">
        <f t="shared" si="3"/>
        <v>1735.8000000000002</v>
      </c>
    </row>
    <row r="68" spans="2:6" x14ac:dyDescent="0.25">
      <c r="B68">
        <v>325</v>
      </c>
      <c r="C68">
        <f t="shared" ref="C68:C131" si="4">12.95+($B68*0.075)</f>
        <v>37.325000000000003</v>
      </c>
      <c r="D68">
        <f t="shared" ref="D68:D131" si="5">629+(24*$C68)</f>
        <v>1524.8000000000002</v>
      </c>
      <c r="E68">
        <f t="shared" ref="E68:E131" si="6">739+(24*$C68)</f>
        <v>1634.8000000000002</v>
      </c>
      <c r="F68">
        <f t="shared" ref="F68:F131" si="7">849+(24*$C68)</f>
        <v>1744.8000000000002</v>
      </c>
    </row>
    <row r="69" spans="2:6" x14ac:dyDescent="0.25">
      <c r="B69">
        <v>330</v>
      </c>
      <c r="C69">
        <f t="shared" si="4"/>
        <v>37.700000000000003</v>
      </c>
      <c r="D69">
        <f t="shared" si="5"/>
        <v>1533.8000000000002</v>
      </c>
      <c r="E69">
        <f t="shared" si="6"/>
        <v>1643.8000000000002</v>
      </c>
      <c r="F69">
        <f t="shared" si="7"/>
        <v>1753.8000000000002</v>
      </c>
    </row>
    <row r="70" spans="2:6" x14ac:dyDescent="0.25">
      <c r="B70">
        <v>335</v>
      </c>
      <c r="C70">
        <f t="shared" si="4"/>
        <v>38.075000000000003</v>
      </c>
      <c r="D70">
        <f t="shared" si="5"/>
        <v>1542.8000000000002</v>
      </c>
      <c r="E70">
        <f t="shared" si="6"/>
        <v>1652.8000000000002</v>
      </c>
      <c r="F70">
        <f t="shared" si="7"/>
        <v>1762.8000000000002</v>
      </c>
    </row>
    <row r="71" spans="2:6" x14ac:dyDescent="0.25">
      <c r="B71">
        <v>340</v>
      </c>
      <c r="C71">
        <f t="shared" si="4"/>
        <v>38.450000000000003</v>
      </c>
      <c r="D71">
        <f t="shared" si="5"/>
        <v>1551.8000000000002</v>
      </c>
      <c r="E71">
        <f t="shared" si="6"/>
        <v>1661.8000000000002</v>
      </c>
      <c r="F71">
        <f t="shared" si="7"/>
        <v>1771.8000000000002</v>
      </c>
    </row>
    <row r="72" spans="2:6" x14ac:dyDescent="0.25">
      <c r="B72">
        <v>345</v>
      </c>
      <c r="C72">
        <f t="shared" si="4"/>
        <v>38.825000000000003</v>
      </c>
      <c r="D72">
        <f t="shared" si="5"/>
        <v>1560.8000000000002</v>
      </c>
      <c r="E72">
        <f t="shared" si="6"/>
        <v>1670.8000000000002</v>
      </c>
      <c r="F72">
        <f t="shared" si="7"/>
        <v>1780.8000000000002</v>
      </c>
    </row>
    <row r="73" spans="2:6" x14ac:dyDescent="0.25">
      <c r="B73">
        <v>350</v>
      </c>
      <c r="C73">
        <f t="shared" si="4"/>
        <v>39.200000000000003</v>
      </c>
      <c r="D73">
        <f t="shared" si="5"/>
        <v>1569.8000000000002</v>
      </c>
      <c r="E73">
        <f t="shared" si="6"/>
        <v>1679.8000000000002</v>
      </c>
      <c r="F73">
        <f t="shared" si="7"/>
        <v>1789.8000000000002</v>
      </c>
    </row>
    <row r="74" spans="2:6" x14ac:dyDescent="0.25">
      <c r="B74">
        <v>355</v>
      </c>
      <c r="C74">
        <f t="shared" si="4"/>
        <v>39.575000000000003</v>
      </c>
      <c r="D74">
        <f t="shared" si="5"/>
        <v>1578.8000000000002</v>
      </c>
      <c r="E74">
        <f t="shared" si="6"/>
        <v>1688.8000000000002</v>
      </c>
      <c r="F74">
        <f t="shared" si="7"/>
        <v>1798.8000000000002</v>
      </c>
    </row>
    <row r="75" spans="2:6" x14ac:dyDescent="0.25">
      <c r="B75">
        <v>360</v>
      </c>
      <c r="C75">
        <f t="shared" si="4"/>
        <v>39.950000000000003</v>
      </c>
      <c r="D75">
        <f t="shared" si="5"/>
        <v>1587.8000000000002</v>
      </c>
      <c r="E75">
        <f t="shared" si="6"/>
        <v>1697.8000000000002</v>
      </c>
      <c r="F75">
        <f t="shared" si="7"/>
        <v>1807.8000000000002</v>
      </c>
    </row>
    <row r="76" spans="2:6" x14ac:dyDescent="0.25">
      <c r="B76">
        <v>365</v>
      </c>
      <c r="C76">
        <f t="shared" si="4"/>
        <v>40.325000000000003</v>
      </c>
      <c r="D76">
        <f t="shared" si="5"/>
        <v>1596.8000000000002</v>
      </c>
      <c r="E76">
        <f t="shared" si="6"/>
        <v>1706.8000000000002</v>
      </c>
      <c r="F76">
        <f t="shared" si="7"/>
        <v>1816.8000000000002</v>
      </c>
    </row>
    <row r="77" spans="2:6" x14ac:dyDescent="0.25">
      <c r="B77">
        <v>370</v>
      </c>
      <c r="C77">
        <f t="shared" si="4"/>
        <v>40.700000000000003</v>
      </c>
      <c r="D77">
        <f t="shared" si="5"/>
        <v>1605.8000000000002</v>
      </c>
      <c r="E77">
        <f t="shared" si="6"/>
        <v>1715.8000000000002</v>
      </c>
      <c r="F77">
        <f t="shared" si="7"/>
        <v>1825.8000000000002</v>
      </c>
    </row>
    <row r="78" spans="2:6" x14ac:dyDescent="0.25">
      <c r="B78">
        <v>375</v>
      </c>
      <c r="C78">
        <f t="shared" si="4"/>
        <v>41.075000000000003</v>
      </c>
      <c r="D78">
        <f t="shared" si="5"/>
        <v>1614.8000000000002</v>
      </c>
      <c r="E78">
        <f t="shared" si="6"/>
        <v>1724.8000000000002</v>
      </c>
      <c r="F78">
        <f t="shared" si="7"/>
        <v>1834.8000000000002</v>
      </c>
    </row>
    <row r="79" spans="2:6" x14ac:dyDescent="0.25">
      <c r="B79">
        <v>380</v>
      </c>
      <c r="C79">
        <f t="shared" si="4"/>
        <v>41.45</v>
      </c>
      <c r="D79">
        <f t="shared" si="5"/>
        <v>1623.8000000000002</v>
      </c>
      <c r="E79">
        <f t="shared" si="6"/>
        <v>1733.8000000000002</v>
      </c>
      <c r="F79">
        <f t="shared" si="7"/>
        <v>1843.8000000000002</v>
      </c>
    </row>
    <row r="80" spans="2:6" x14ac:dyDescent="0.25">
      <c r="B80">
        <v>385</v>
      </c>
      <c r="C80">
        <f t="shared" si="4"/>
        <v>41.825000000000003</v>
      </c>
      <c r="D80">
        <f t="shared" si="5"/>
        <v>1632.8000000000002</v>
      </c>
      <c r="E80">
        <f t="shared" si="6"/>
        <v>1742.8000000000002</v>
      </c>
      <c r="F80">
        <f t="shared" si="7"/>
        <v>1852.8000000000002</v>
      </c>
    </row>
    <row r="81" spans="2:6" x14ac:dyDescent="0.25">
      <c r="B81">
        <v>390</v>
      </c>
      <c r="C81">
        <f t="shared" si="4"/>
        <v>42.2</v>
      </c>
      <c r="D81">
        <f t="shared" si="5"/>
        <v>1641.8000000000002</v>
      </c>
      <c r="E81">
        <f t="shared" si="6"/>
        <v>1751.8000000000002</v>
      </c>
      <c r="F81">
        <f t="shared" si="7"/>
        <v>1861.8000000000002</v>
      </c>
    </row>
    <row r="82" spans="2:6" x14ac:dyDescent="0.25">
      <c r="B82">
        <v>395</v>
      </c>
      <c r="C82">
        <f t="shared" si="4"/>
        <v>42.575000000000003</v>
      </c>
      <c r="D82">
        <f t="shared" si="5"/>
        <v>1650.8000000000002</v>
      </c>
      <c r="E82">
        <f t="shared" si="6"/>
        <v>1760.8000000000002</v>
      </c>
      <c r="F82">
        <f t="shared" si="7"/>
        <v>1870.8000000000002</v>
      </c>
    </row>
    <row r="83" spans="2:6" x14ac:dyDescent="0.25">
      <c r="B83">
        <v>400</v>
      </c>
      <c r="C83">
        <f t="shared" si="4"/>
        <v>42.95</v>
      </c>
      <c r="D83">
        <f t="shared" si="5"/>
        <v>1659.8000000000002</v>
      </c>
      <c r="E83">
        <f t="shared" si="6"/>
        <v>1769.8000000000002</v>
      </c>
      <c r="F83">
        <f t="shared" si="7"/>
        <v>1879.8000000000002</v>
      </c>
    </row>
    <row r="84" spans="2:6" x14ac:dyDescent="0.25">
      <c r="B84">
        <v>405</v>
      </c>
      <c r="C84">
        <f t="shared" si="4"/>
        <v>43.325000000000003</v>
      </c>
      <c r="D84">
        <f t="shared" si="5"/>
        <v>1668.8000000000002</v>
      </c>
      <c r="E84">
        <f t="shared" si="6"/>
        <v>1778.8000000000002</v>
      </c>
      <c r="F84">
        <f t="shared" si="7"/>
        <v>1888.8000000000002</v>
      </c>
    </row>
    <row r="85" spans="2:6" x14ac:dyDescent="0.25">
      <c r="B85">
        <v>410</v>
      </c>
      <c r="C85">
        <f t="shared" si="4"/>
        <v>43.7</v>
      </c>
      <c r="D85">
        <f t="shared" si="5"/>
        <v>1677.8000000000002</v>
      </c>
      <c r="E85">
        <f t="shared" si="6"/>
        <v>1787.8000000000002</v>
      </c>
      <c r="F85">
        <f t="shared" si="7"/>
        <v>1897.8000000000002</v>
      </c>
    </row>
    <row r="86" spans="2:6" x14ac:dyDescent="0.25">
      <c r="B86">
        <v>415</v>
      </c>
      <c r="C86">
        <f t="shared" si="4"/>
        <v>44.075000000000003</v>
      </c>
      <c r="D86">
        <f t="shared" si="5"/>
        <v>1686.8000000000002</v>
      </c>
      <c r="E86">
        <f t="shared" si="6"/>
        <v>1796.8000000000002</v>
      </c>
      <c r="F86">
        <f t="shared" si="7"/>
        <v>1906.8000000000002</v>
      </c>
    </row>
    <row r="87" spans="2:6" x14ac:dyDescent="0.25">
      <c r="B87">
        <v>420</v>
      </c>
      <c r="C87">
        <f t="shared" si="4"/>
        <v>44.45</v>
      </c>
      <c r="D87">
        <f t="shared" si="5"/>
        <v>1695.8000000000002</v>
      </c>
      <c r="E87">
        <f t="shared" si="6"/>
        <v>1805.8000000000002</v>
      </c>
      <c r="F87">
        <f t="shared" si="7"/>
        <v>1915.8000000000002</v>
      </c>
    </row>
    <row r="88" spans="2:6" x14ac:dyDescent="0.25">
      <c r="B88">
        <v>425</v>
      </c>
      <c r="C88">
        <f t="shared" si="4"/>
        <v>44.825000000000003</v>
      </c>
      <c r="D88">
        <f t="shared" si="5"/>
        <v>1704.8000000000002</v>
      </c>
      <c r="E88">
        <f t="shared" si="6"/>
        <v>1814.8000000000002</v>
      </c>
      <c r="F88">
        <f t="shared" si="7"/>
        <v>1924.8000000000002</v>
      </c>
    </row>
    <row r="89" spans="2:6" x14ac:dyDescent="0.25">
      <c r="B89">
        <v>430</v>
      </c>
      <c r="C89">
        <f t="shared" si="4"/>
        <v>45.2</v>
      </c>
      <c r="D89">
        <f t="shared" si="5"/>
        <v>1713.8000000000002</v>
      </c>
      <c r="E89">
        <f t="shared" si="6"/>
        <v>1823.8000000000002</v>
      </c>
      <c r="F89">
        <f t="shared" si="7"/>
        <v>1933.8000000000002</v>
      </c>
    </row>
    <row r="90" spans="2:6" x14ac:dyDescent="0.25">
      <c r="B90">
        <v>435</v>
      </c>
      <c r="C90">
        <f t="shared" si="4"/>
        <v>45.575000000000003</v>
      </c>
      <c r="D90">
        <f t="shared" si="5"/>
        <v>1722.8000000000002</v>
      </c>
      <c r="E90">
        <f t="shared" si="6"/>
        <v>1832.8000000000002</v>
      </c>
      <c r="F90">
        <f t="shared" si="7"/>
        <v>1942.8000000000002</v>
      </c>
    </row>
    <row r="91" spans="2:6" x14ac:dyDescent="0.25">
      <c r="B91">
        <v>440</v>
      </c>
      <c r="C91">
        <f t="shared" si="4"/>
        <v>45.95</v>
      </c>
      <c r="D91">
        <f t="shared" si="5"/>
        <v>1731.8000000000002</v>
      </c>
      <c r="E91">
        <f t="shared" si="6"/>
        <v>1841.8000000000002</v>
      </c>
      <c r="F91">
        <f t="shared" si="7"/>
        <v>1951.8000000000002</v>
      </c>
    </row>
    <row r="92" spans="2:6" x14ac:dyDescent="0.25">
      <c r="B92">
        <v>445</v>
      </c>
      <c r="C92">
        <f t="shared" si="4"/>
        <v>46.325000000000003</v>
      </c>
      <c r="D92">
        <f t="shared" si="5"/>
        <v>1740.8000000000002</v>
      </c>
      <c r="E92">
        <f t="shared" si="6"/>
        <v>1850.8000000000002</v>
      </c>
      <c r="F92">
        <f t="shared" si="7"/>
        <v>1960.8000000000002</v>
      </c>
    </row>
    <row r="93" spans="2:6" x14ac:dyDescent="0.25">
      <c r="B93">
        <v>450</v>
      </c>
      <c r="C93">
        <f t="shared" si="4"/>
        <v>46.7</v>
      </c>
      <c r="D93">
        <f t="shared" si="5"/>
        <v>1749.8000000000002</v>
      </c>
      <c r="E93">
        <f t="shared" si="6"/>
        <v>1859.8000000000002</v>
      </c>
      <c r="F93">
        <f t="shared" si="7"/>
        <v>1969.8000000000002</v>
      </c>
    </row>
    <row r="94" spans="2:6" x14ac:dyDescent="0.25">
      <c r="B94">
        <v>455</v>
      </c>
      <c r="C94">
        <f t="shared" si="4"/>
        <v>47.075000000000003</v>
      </c>
      <c r="D94">
        <f t="shared" si="5"/>
        <v>1758.8000000000002</v>
      </c>
      <c r="E94">
        <f t="shared" si="6"/>
        <v>1868.8000000000002</v>
      </c>
      <c r="F94">
        <f t="shared" si="7"/>
        <v>1978.8000000000002</v>
      </c>
    </row>
    <row r="95" spans="2:6" x14ac:dyDescent="0.25">
      <c r="B95">
        <v>460</v>
      </c>
      <c r="C95">
        <f t="shared" si="4"/>
        <v>47.45</v>
      </c>
      <c r="D95">
        <f t="shared" si="5"/>
        <v>1767.8000000000002</v>
      </c>
      <c r="E95">
        <f t="shared" si="6"/>
        <v>1877.8000000000002</v>
      </c>
      <c r="F95">
        <f t="shared" si="7"/>
        <v>1987.8000000000002</v>
      </c>
    </row>
    <row r="96" spans="2:6" x14ac:dyDescent="0.25">
      <c r="B96">
        <v>465</v>
      </c>
      <c r="C96">
        <f t="shared" si="4"/>
        <v>47.825000000000003</v>
      </c>
      <c r="D96">
        <f t="shared" si="5"/>
        <v>1776.8000000000002</v>
      </c>
      <c r="E96">
        <f t="shared" si="6"/>
        <v>1886.8000000000002</v>
      </c>
      <c r="F96">
        <f t="shared" si="7"/>
        <v>1996.8000000000002</v>
      </c>
    </row>
    <row r="97" spans="2:6" x14ac:dyDescent="0.25">
      <c r="B97">
        <v>470</v>
      </c>
      <c r="C97">
        <f t="shared" si="4"/>
        <v>48.2</v>
      </c>
      <c r="D97">
        <f t="shared" si="5"/>
        <v>1785.8000000000002</v>
      </c>
      <c r="E97">
        <f t="shared" si="6"/>
        <v>1895.8000000000002</v>
      </c>
      <c r="F97">
        <f t="shared" si="7"/>
        <v>2005.8000000000002</v>
      </c>
    </row>
    <row r="98" spans="2:6" x14ac:dyDescent="0.25">
      <c r="B98">
        <v>475</v>
      </c>
      <c r="C98">
        <f t="shared" si="4"/>
        <v>48.575000000000003</v>
      </c>
      <c r="D98">
        <f t="shared" si="5"/>
        <v>1794.8000000000002</v>
      </c>
      <c r="E98">
        <f t="shared" si="6"/>
        <v>1904.8000000000002</v>
      </c>
      <c r="F98">
        <f t="shared" si="7"/>
        <v>2014.8000000000002</v>
      </c>
    </row>
    <row r="99" spans="2:6" x14ac:dyDescent="0.25">
      <c r="B99">
        <v>480</v>
      </c>
      <c r="C99">
        <f t="shared" si="4"/>
        <v>48.95</v>
      </c>
      <c r="D99">
        <f t="shared" si="5"/>
        <v>1803.8000000000002</v>
      </c>
      <c r="E99">
        <f t="shared" si="6"/>
        <v>1913.8000000000002</v>
      </c>
      <c r="F99">
        <f t="shared" si="7"/>
        <v>2023.8000000000002</v>
      </c>
    </row>
    <row r="100" spans="2:6" x14ac:dyDescent="0.25">
      <c r="B100">
        <v>485</v>
      </c>
      <c r="C100">
        <f t="shared" si="4"/>
        <v>49.325000000000003</v>
      </c>
      <c r="D100">
        <f t="shared" si="5"/>
        <v>1812.8000000000002</v>
      </c>
      <c r="E100">
        <f t="shared" si="6"/>
        <v>1922.8000000000002</v>
      </c>
      <c r="F100">
        <f t="shared" si="7"/>
        <v>2032.8000000000002</v>
      </c>
    </row>
    <row r="101" spans="2:6" x14ac:dyDescent="0.25">
      <c r="B101">
        <v>490</v>
      </c>
      <c r="C101">
        <f t="shared" si="4"/>
        <v>49.7</v>
      </c>
      <c r="D101">
        <f t="shared" si="5"/>
        <v>1821.8000000000002</v>
      </c>
      <c r="E101">
        <f t="shared" si="6"/>
        <v>1931.8000000000002</v>
      </c>
      <c r="F101">
        <f t="shared" si="7"/>
        <v>2041.8000000000002</v>
      </c>
    </row>
    <row r="102" spans="2:6" x14ac:dyDescent="0.25">
      <c r="B102">
        <v>495</v>
      </c>
      <c r="C102">
        <f t="shared" si="4"/>
        <v>50.075000000000003</v>
      </c>
      <c r="D102">
        <f t="shared" si="5"/>
        <v>1830.8000000000002</v>
      </c>
      <c r="E102">
        <f t="shared" si="6"/>
        <v>1940.8000000000002</v>
      </c>
      <c r="F102">
        <f t="shared" si="7"/>
        <v>2050.8000000000002</v>
      </c>
    </row>
    <row r="103" spans="2:6" x14ac:dyDescent="0.25">
      <c r="B103">
        <v>500</v>
      </c>
      <c r="C103">
        <f t="shared" si="4"/>
        <v>50.45</v>
      </c>
      <c r="D103">
        <f t="shared" si="5"/>
        <v>1839.8000000000002</v>
      </c>
      <c r="E103">
        <f t="shared" si="6"/>
        <v>1949.8000000000002</v>
      </c>
      <c r="F103">
        <f t="shared" si="7"/>
        <v>2059.8000000000002</v>
      </c>
    </row>
    <row r="104" spans="2:6" x14ac:dyDescent="0.25">
      <c r="B104">
        <v>505</v>
      </c>
      <c r="C104">
        <f t="shared" si="4"/>
        <v>50.825000000000003</v>
      </c>
      <c r="D104">
        <f t="shared" si="5"/>
        <v>1848.8000000000002</v>
      </c>
      <c r="E104">
        <f t="shared" si="6"/>
        <v>1958.8000000000002</v>
      </c>
      <c r="F104">
        <f t="shared" si="7"/>
        <v>2068.8000000000002</v>
      </c>
    </row>
    <row r="105" spans="2:6" x14ac:dyDescent="0.25">
      <c r="B105">
        <v>510</v>
      </c>
      <c r="C105">
        <f t="shared" si="4"/>
        <v>51.2</v>
      </c>
      <c r="D105">
        <f t="shared" si="5"/>
        <v>1857.8000000000002</v>
      </c>
      <c r="E105">
        <f t="shared" si="6"/>
        <v>1967.8000000000002</v>
      </c>
      <c r="F105">
        <f t="shared" si="7"/>
        <v>2077.8000000000002</v>
      </c>
    </row>
    <row r="106" spans="2:6" x14ac:dyDescent="0.25">
      <c r="B106">
        <v>515</v>
      </c>
      <c r="C106">
        <f t="shared" si="4"/>
        <v>51.575000000000003</v>
      </c>
      <c r="D106">
        <f t="shared" si="5"/>
        <v>1866.8000000000002</v>
      </c>
      <c r="E106">
        <f t="shared" si="6"/>
        <v>1976.8000000000002</v>
      </c>
      <c r="F106">
        <f t="shared" si="7"/>
        <v>2086.8000000000002</v>
      </c>
    </row>
    <row r="107" spans="2:6" x14ac:dyDescent="0.25">
      <c r="B107">
        <v>520</v>
      </c>
      <c r="C107">
        <f t="shared" si="4"/>
        <v>51.95</v>
      </c>
      <c r="D107">
        <f t="shared" si="5"/>
        <v>1875.8000000000002</v>
      </c>
      <c r="E107">
        <f t="shared" si="6"/>
        <v>1985.8000000000002</v>
      </c>
      <c r="F107">
        <f t="shared" si="7"/>
        <v>2095.8000000000002</v>
      </c>
    </row>
    <row r="108" spans="2:6" x14ac:dyDescent="0.25">
      <c r="B108">
        <v>525</v>
      </c>
      <c r="C108">
        <f t="shared" si="4"/>
        <v>52.325000000000003</v>
      </c>
      <c r="D108">
        <f t="shared" si="5"/>
        <v>1884.8000000000002</v>
      </c>
      <c r="E108">
        <f t="shared" si="6"/>
        <v>1994.8000000000002</v>
      </c>
      <c r="F108">
        <f t="shared" si="7"/>
        <v>2104.8000000000002</v>
      </c>
    </row>
    <row r="109" spans="2:6" x14ac:dyDescent="0.25">
      <c r="B109">
        <v>530</v>
      </c>
      <c r="C109">
        <f t="shared" si="4"/>
        <v>52.7</v>
      </c>
      <c r="D109">
        <f t="shared" si="5"/>
        <v>1893.8000000000002</v>
      </c>
      <c r="E109">
        <f t="shared" si="6"/>
        <v>2003.8000000000002</v>
      </c>
      <c r="F109">
        <f t="shared" si="7"/>
        <v>2113.8000000000002</v>
      </c>
    </row>
    <row r="110" spans="2:6" x14ac:dyDescent="0.25">
      <c r="B110">
        <v>535</v>
      </c>
      <c r="C110">
        <f t="shared" si="4"/>
        <v>53.075000000000003</v>
      </c>
      <c r="D110">
        <f t="shared" si="5"/>
        <v>1902.8000000000002</v>
      </c>
      <c r="E110">
        <f t="shared" si="6"/>
        <v>2012.8000000000002</v>
      </c>
      <c r="F110">
        <f t="shared" si="7"/>
        <v>2122.8000000000002</v>
      </c>
    </row>
    <row r="111" spans="2:6" x14ac:dyDescent="0.25">
      <c r="B111">
        <v>540</v>
      </c>
      <c r="C111">
        <f t="shared" si="4"/>
        <v>53.45</v>
      </c>
      <c r="D111">
        <f t="shared" si="5"/>
        <v>1911.8000000000002</v>
      </c>
      <c r="E111">
        <f t="shared" si="6"/>
        <v>2021.8000000000002</v>
      </c>
      <c r="F111">
        <f t="shared" si="7"/>
        <v>2131.8000000000002</v>
      </c>
    </row>
    <row r="112" spans="2:6" x14ac:dyDescent="0.25">
      <c r="B112">
        <v>545</v>
      </c>
      <c r="C112">
        <f t="shared" si="4"/>
        <v>53.825000000000003</v>
      </c>
      <c r="D112">
        <f t="shared" si="5"/>
        <v>1920.8000000000002</v>
      </c>
      <c r="E112">
        <f t="shared" si="6"/>
        <v>2030.8000000000002</v>
      </c>
      <c r="F112">
        <f t="shared" si="7"/>
        <v>2140.8000000000002</v>
      </c>
    </row>
    <row r="113" spans="2:6" x14ac:dyDescent="0.25">
      <c r="B113">
        <v>550</v>
      </c>
      <c r="C113">
        <f t="shared" si="4"/>
        <v>54.2</v>
      </c>
      <c r="D113">
        <f t="shared" si="5"/>
        <v>1929.8000000000002</v>
      </c>
      <c r="E113">
        <f t="shared" si="6"/>
        <v>2039.8000000000002</v>
      </c>
      <c r="F113">
        <f t="shared" si="7"/>
        <v>2149.8000000000002</v>
      </c>
    </row>
    <row r="114" spans="2:6" x14ac:dyDescent="0.25">
      <c r="B114">
        <v>555</v>
      </c>
      <c r="C114">
        <f t="shared" si="4"/>
        <v>54.575000000000003</v>
      </c>
      <c r="D114">
        <f t="shared" si="5"/>
        <v>1938.8000000000002</v>
      </c>
      <c r="E114">
        <f t="shared" si="6"/>
        <v>2048.8000000000002</v>
      </c>
      <c r="F114">
        <f t="shared" si="7"/>
        <v>2158.8000000000002</v>
      </c>
    </row>
    <row r="115" spans="2:6" x14ac:dyDescent="0.25">
      <c r="B115">
        <v>560</v>
      </c>
      <c r="C115">
        <f t="shared" si="4"/>
        <v>54.95</v>
      </c>
      <c r="D115">
        <f t="shared" si="5"/>
        <v>1947.8000000000002</v>
      </c>
      <c r="E115">
        <f t="shared" si="6"/>
        <v>2057.8000000000002</v>
      </c>
      <c r="F115">
        <f t="shared" si="7"/>
        <v>2167.8000000000002</v>
      </c>
    </row>
    <row r="116" spans="2:6" x14ac:dyDescent="0.25">
      <c r="B116">
        <v>565</v>
      </c>
      <c r="C116">
        <f t="shared" si="4"/>
        <v>55.325000000000003</v>
      </c>
      <c r="D116">
        <f t="shared" si="5"/>
        <v>1956.8000000000002</v>
      </c>
      <c r="E116">
        <f t="shared" si="6"/>
        <v>2066.8000000000002</v>
      </c>
      <c r="F116">
        <f t="shared" si="7"/>
        <v>2176.8000000000002</v>
      </c>
    </row>
    <row r="117" spans="2:6" x14ac:dyDescent="0.25">
      <c r="B117">
        <v>570</v>
      </c>
      <c r="C117">
        <f t="shared" si="4"/>
        <v>55.7</v>
      </c>
      <c r="D117">
        <f t="shared" si="5"/>
        <v>1965.8000000000002</v>
      </c>
      <c r="E117">
        <f t="shared" si="6"/>
        <v>2075.8000000000002</v>
      </c>
      <c r="F117">
        <f t="shared" si="7"/>
        <v>2185.8000000000002</v>
      </c>
    </row>
    <row r="118" spans="2:6" x14ac:dyDescent="0.25">
      <c r="B118">
        <v>575</v>
      </c>
      <c r="C118">
        <f t="shared" si="4"/>
        <v>56.075000000000003</v>
      </c>
      <c r="D118">
        <f t="shared" si="5"/>
        <v>1974.8000000000002</v>
      </c>
      <c r="E118">
        <f t="shared" si="6"/>
        <v>2084.8000000000002</v>
      </c>
      <c r="F118">
        <f t="shared" si="7"/>
        <v>2194.8000000000002</v>
      </c>
    </row>
    <row r="119" spans="2:6" x14ac:dyDescent="0.25">
      <c r="B119">
        <v>580</v>
      </c>
      <c r="C119">
        <f t="shared" si="4"/>
        <v>56.45</v>
      </c>
      <c r="D119">
        <f t="shared" si="5"/>
        <v>1983.8000000000002</v>
      </c>
      <c r="E119">
        <f t="shared" si="6"/>
        <v>2093.8000000000002</v>
      </c>
      <c r="F119">
        <f t="shared" si="7"/>
        <v>2203.8000000000002</v>
      </c>
    </row>
    <row r="120" spans="2:6" x14ac:dyDescent="0.25">
      <c r="B120">
        <v>585</v>
      </c>
      <c r="C120">
        <f t="shared" si="4"/>
        <v>56.825000000000003</v>
      </c>
      <c r="D120">
        <f t="shared" si="5"/>
        <v>1992.8000000000002</v>
      </c>
      <c r="E120">
        <f t="shared" si="6"/>
        <v>2102.8000000000002</v>
      </c>
      <c r="F120">
        <f t="shared" si="7"/>
        <v>2212.8000000000002</v>
      </c>
    </row>
    <row r="121" spans="2:6" x14ac:dyDescent="0.25">
      <c r="B121">
        <v>590</v>
      </c>
      <c r="C121">
        <f t="shared" si="4"/>
        <v>57.2</v>
      </c>
      <c r="D121">
        <f t="shared" si="5"/>
        <v>2001.8000000000002</v>
      </c>
      <c r="E121">
        <f t="shared" si="6"/>
        <v>2111.8000000000002</v>
      </c>
      <c r="F121">
        <f t="shared" si="7"/>
        <v>2221.8000000000002</v>
      </c>
    </row>
    <row r="122" spans="2:6" x14ac:dyDescent="0.25">
      <c r="B122">
        <v>595</v>
      </c>
      <c r="C122">
        <f t="shared" si="4"/>
        <v>57.575000000000003</v>
      </c>
      <c r="D122">
        <f t="shared" si="5"/>
        <v>2010.8000000000002</v>
      </c>
      <c r="E122">
        <f t="shared" si="6"/>
        <v>2120.8000000000002</v>
      </c>
      <c r="F122">
        <f t="shared" si="7"/>
        <v>2230.8000000000002</v>
      </c>
    </row>
    <row r="123" spans="2:6" x14ac:dyDescent="0.25">
      <c r="B123">
        <v>600</v>
      </c>
      <c r="C123">
        <f t="shared" si="4"/>
        <v>57.95</v>
      </c>
      <c r="D123">
        <f t="shared" si="5"/>
        <v>2019.8000000000002</v>
      </c>
      <c r="E123">
        <f t="shared" si="6"/>
        <v>2129.8000000000002</v>
      </c>
      <c r="F123">
        <f t="shared" si="7"/>
        <v>2239.8000000000002</v>
      </c>
    </row>
    <row r="124" spans="2:6" x14ac:dyDescent="0.25">
      <c r="B124">
        <v>605</v>
      </c>
      <c r="C124">
        <f t="shared" si="4"/>
        <v>58.325000000000003</v>
      </c>
      <c r="D124">
        <f t="shared" si="5"/>
        <v>2028.8000000000002</v>
      </c>
      <c r="E124">
        <f t="shared" si="6"/>
        <v>2138.8000000000002</v>
      </c>
      <c r="F124">
        <f t="shared" si="7"/>
        <v>2248.8000000000002</v>
      </c>
    </row>
    <row r="125" spans="2:6" x14ac:dyDescent="0.25">
      <c r="B125">
        <v>610</v>
      </c>
      <c r="C125">
        <f t="shared" si="4"/>
        <v>58.7</v>
      </c>
      <c r="D125">
        <f t="shared" si="5"/>
        <v>2037.8000000000002</v>
      </c>
      <c r="E125">
        <f t="shared" si="6"/>
        <v>2147.8000000000002</v>
      </c>
      <c r="F125">
        <f t="shared" si="7"/>
        <v>2257.8000000000002</v>
      </c>
    </row>
    <row r="126" spans="2:6" x14ac:dyDescent="0.25">
      <c r="B126">
        <v>615</v>
      </c>
      <c r="C126">
        <f t="shared" si="4"/>
        <v>59.075000000000003</v>
      </c>
      <c r="D126">
        <f t="shared" si="5"/>
        <v>2046.8000000000002</v>
      </c>
      <c r="E126">
        <f t="shared" si="6"/>
        <v>2156.8000000000002</v>
      </c>
      <c r="F126">
        <f t="shared" si="7"/>
        <v>2266.8000000000002</v>
      </c>
    </row>
    <row r="127" spans="2:6" x14ac:dyDescent="0.25">
      <c r="B127">
        <v>620</v>
      </c>
      <c r="C127">
        <f t="shared" si="4"/>
        <v>59.45</v>
      </c>
      <c r="D127">
        <f t="shared" si="5"/>
        <v>2055.8000000000002</v>
      </c>
      <c r="E127">
        <f t="shared" si="6"/>
        <v>2165.8000000000002</v>
      </c>
      <c r="F127">
        <f t="shared" si="7"/>
        <v>2275.8000000000002</v>
      </c>
    </row>
    <row r="128" spans="2:6" x14ac:dyDescent="0.25">
      <c r="B128">
        <v>625</v>
      </c>
      <c r="C128">
        <f t="shared" si="4"/>
        <v>59.825000000000003</v>
      </c>
      <c r="D128">
        <f t="shared" si="5"/>
        <v>2064.8000000000002</v>
      </c>
      <c r="E128">
        <f t="shared" si="6"/>
        <v>2174.8000000000002</v>
      </c>
      <c r="F128">
        <f t="shared" si="7"/>
        <v>2284.8000000000002</v>
      </c>
    </row>
    <row r="129" spans="2:6" x14ac:dyDescent="0.25">
      <c r="B129">
        <v>630</v>
      </c>
      <c r="C129">
        <f t="shared" si="4"/>
        <v>60.2</v>
      </c>
      <c r="D129">
        <f t="shared" si="5"/>
        <v>2073.8000000000002</v>
      </c>
      <c r="E129">
        <f t="shared" si="6"/>
        <v>2183.8000000000002</v>
      </c>
      <c r="F129">
        <f t="shared" si="7"/>
        <v>2293.8000000000002</v>
      </c>
    </row>
    <row r="130" spans="2:6" x14ac:dyDescent="0.25">
      <c r="B130">
        <v>635</v>
      </c>
      <c r="C130">
        <f t="shared" si="4"/>
        <v>60.575000000000003</v>
      </c>
      <c r="D130">
        <f t="shared" si="5"/>
        <v>2082.8000000000002</v>
      </c>
      <c r="E130">
        <f t="shared" si="6"/>
        <v>2192.8000000000002</v>
      </c>
      <c r="F130">
        <f t="shared" si="7"/>
        <v>2302.8000000000002</v>
      </c>
    </row>
    <row r="131" spans="2:6" x14ac:dyDescent="0.25">
      <c r="B131">
        <v>640</v>
      </c>
      <c r="C131">
        <f t="shared" si="4"/>
        <v>60.95</v>
      </c>
      <c r="D131">
        <f t="shared" si="5"/>
        <v>2091.8000000000002</v>
      </c>
      <c r="E131">
        <f t="shared" si="6"/>
        <v>2201.8000000000002</v>
      </c>
      <c r="F131">
        <f t="shared" si="7"/>
        <v>2311.8000000000002</v>
      </c>
    </row>
    <row r="132" spans="2:6" x14ac:dyDescent="0.25">
      <c r="B132">
        <v>645</v>
      </c>
      <c r="C132">
        <f t="shared" ref="C132:C195" si="8">12.95+($B132*0.075)</f>
        <v>61.325000000000003</v>
      </c>
      <c r="D132">
        <f t="shared" ref="D132:D195" si="9">629+(24*$C132)</f>
        <v>2100.8000000000002</v>
      </c>
      <c r="E132">
        <f t="shared" ref="E132:E195" si="10">739+(24*$C132)</f>
        <v>2210.8000000000002</v>
      </c>
      <c r="F132">
        <f t="shared" ref="F132:F195" si="11">849+(24*$C132)</f>
        <v>2320.8000000000002</v>
      </c>
    </row>
    <row r="133" spans="2:6" x14ac:dyDescent="0.25">
      <c r="B133">
        <v>650</v>
      </c>
      <c r="C133">
        <f t="shared" si="8"/>
        <v>61.7</v>
      </c>
      <c r="D133">
        <f t="shared" si="9"/>
        <v>2109.8000000000002</v>
      </c>
      <c r="E133">
        <f t="shared" si="10"/>
        <v>2219.8000000000002</v>
      </c>
      <c r="F133">
        <f t="shared" si="11"/>
        <v>2329.8000000000002</v>
      </c>
    </row>
    <row r="134" spans="2:6" x14ac:dyDescent="0.25">
      <c r="B134">
        <v>655</v>
      </c>
      <c r="C134">
        <f t="shared" si="8"/>
        <v>62.075000000000003</v>
      </c>
      <c r="D134">
        <f t="shared" si="9"/>
        <v>2118.8000000000002</v>
      </c>
      <c r="E134">
        <f t="shared" si="10"/>
        <v>2228.8000000000002</v>
      </c>
      <c r="F134">
        <f t="shared" si="11"/>
        <v>2338.8000000000002</v>
      </c>
    </row>
    <row r="135" spans="2:6" x14ac:dyDescent="0.25">
      <c r="B135">
        <v>660</v>
      </c>
      <c r="C135">
        <f t="shared" si="8"/>
        <v>62.45</v>
      </c>
      <c r="D135">
        <f t="shared" si="9"/>
        <v>2127.8000000000002</v>
      </c>
      <c r="E135">
        <f t="shared" si="10"/>
        <v>2237.8000000000002</v>
      </c>
      <c r="F135">
        <f t="shared" si="11"/>
        <v>2347.8000000000002</v>
      </c>
    </row>
    <row r="136" spans="2:6" x14ac:dyDescent="0.25">
      <c r="B136">
        <v>665</v>
      </c>
      <c r="C136">
        <f t="shared" si="8"/>
        <v>62.825000000000003</v>
      </c>
      <c r="D136">
        <f t="shared" si="9"/>
        <v>2136.8000000000002</v>
      </c>
      <c r="E136">
        <f t="shared" si="10"/>
        <v>2246.8000000000002</v>
      </c>
      <c r="F136">
        <f t="shared" si="11"/>
        <v>2356.8000000000002</v>
      </c>
    </row>
    <row r="137" spans="2:6" x14ac:dyDescent="0.25">
      <c r="B137">
        <v>670</v>
      </c>
      <c r="C137">
        <f t="shared" si="8"/>
        <v>63.2</v>
      </c>
      <c r="D137">
        <f t="shared" si="9"/>
        <v>2145.8000000000002</v>
      </c>
      <c r="E137">
        <f t="shared" si="10"/>
        <v>2255.8000000000002</v>
      </c>
      <c r="F137">
        <f t="shared" si="11"/>
        <v>2365.8000000000002</v>
      </c>
    </row>
    <row r="138" spans="2:6" x14ac:dyDescent="0.25">
      <c r="B138">
        <v>675</v>
      </c>
      <c r="C138">
        <f t="shared" si="8"/>
        <v>63.575000000000003</v>
      </c>
      <c r="D138">
        <f t="shared" si="9"/>
        <v>2154.8000000000002</v>
      </c>
      <c r="E138">
        <f t="shared" si="10"/>
        <v>2264.8000000000002</v>
      </c>
      <c r="F138">
        <f t="shared" si="11"/>
        <v>2374.8000000000002</v>
      </c>
    </row>
    <row r="139" spans="2:6" x14ac:dyDescent="0.25">
      <c r="B139">
        <v>680</v>
      </c>
      <c r="C139">
        <f t="shared" si="8"/>
        <v>63.95</v>
      </c>
      <c r="D139">
        <f t="shared" si="9"/>
        <v>2163.8000000000002</v>
      </c>
      <c r="E139">
        <f t="shared" si="10"/>
        <v>2273.8000000000002</v>
      </c>
      <c r="F139">
        <f t="shared" si="11"/>
        <v>2383.8000000000002</v>
      </c>
    </row>
    <row r="140" spans="2:6" x14ac:dyDescent="0.25">
      <c r="B140">
        <v>685</v>
      </c>
      <c r="C140">
        <f t="shared" si="8"/>
        <v>64.325000000000003</v>
      </c>
      <c r="D140">
        <f t="shared" si="9"/>
        <v>2172.8000000000002</v>
      </c>
      <c r="E140">
        <f t="shared" si="10"/>
        <v>2282.8000000000002</v>
      </c>
      <c r="F140">
        <f t="shared" si="11"/>
        <v>2392.8000000000002</v>
      </c>
    </row>
    <row r="141" spans="2:6" x14ac:dyDescent="0.25">
      <c r="B141">
        <v>690</v>
      </c>
      <c r="C141">
        <f t="shared" si="8"/>
        <v>64.7</v>
      </c>
      <c r="D141">
        <f t="shared" si="9"/>
        <v>2181.8000000000002</v>
      </c>
      <c r="E141">
        <f t="shared" si="10"/>
        <v>2291.8000000000002</v>
      </c>
      <c r="F141">
        <f t="shared" si="11"/>
        <v>2401.8000000000002</v>
      </c>
    </row>
    <row r="142" spans="2:6" x14ac:dyDescent="0.25">
      <c r="B142">
        <v>695</v>
      </c>
      <c r="C142">
        <f t="shared" si="8"/>
        <v>65.075000000000003</v>
      </c>
      <c r="D142">
        <f t="shared" si="9"/>
        <v>2190.8000000000002</v>
      </c>
      <c r="E142">
        <f t="shared" si="10"/>
        <v>2300.8000000000002</v>
      </c>
      <c r="F142">
        <f t="shared" si="11"/>
        <v>2410.8000000000002</v>
      </c>
    </row>
    <row r="143" spans="2:6" x14ac:dyDescent="0.25">
      <c r="B143">
        <v>700</v>
      </c>
      <c r="C143">
        <f t="shared" si="8"/>
        <v>65.45</v>
      </c>
      <c r="D143">
        <f t="shared" si="9"/>
        <v>2199.8000000000002</v>
      </c>
      <c r="E143">
        <f t="shared" si="10"/>
        <v>2309.8000000000002</v>
      </c>
      <c r="F143">
        <f t="shared" si="11"/>
        <v>2419.8000000000002</v>
      </c>
    </row>
    <row r="144" spans="2:6" x14ac:dyDescent="0.25">
      <c r="B144">
        <v>705</v>
      </c>
      <c r="C144">
        <f t="shared" si="8"/>
        <v>65.825000000000003</v>
      </c>
      <c r="D144">
        <f t="shared" si="9"/>
        <v>2208.8000000000002</v>
      </c>
      <c r="E144">
        <f t="shared" si="10"/>
        <v>2318.8000000000002</v>
      </c>
      <c r="F144">
        <f t="shared" si="11"/>
        <v>2428.8000000000002</v>
      </c>
    </row>
    <row r="145" spans="2:6" x14ac:dyDescent="0.25">
      <c r="B145">
        <v>710</v>
      </c>
      <c r="C145">
        <f t="shared" si="8"/>
        <v>66.2</v>
      </c>
      <c r="D145">
        <f t="shared" si="9"/>
        <v>2217.8000000000002</v>
      </c>
      <c r="E145">
        <f t="shared" si="10"/>
        <v>2327.8000000000002</v>
      </c>
      <c r="F145">
        <f t="shared" si="11"/>
        <v>2437.8000000000002</v>
      </c>
    </row>
    <row r="146" spans="2:6" x14ac:dyDescent="0.25">
      <c r="B146">
        <v>715</v>
      </c>
      <c r="C146">
        <f t="shared" si="8"/>
        <v>66.575000000000003</v>
      </c>
      <c r="D146">
        <f t="shared" si="9"/>
        <v>2226.8000000000002</v>
      </c>
      <c r="E146">
        <f t="shared" si="10"/>
        <v>2336.8000000000002</v>
      </c>
      <c r="F146">
        <f t="shared" si="11"/>
        <v>2446.8000000000002</v>
      </c>
    </row>
    <row r="147" spans="2:6" x14ac:dyDescent="0.25">
      <c r="B147">
        <v>720</v>
      </c>
      <c r="C147">
        <f t="shared" si="8"/>
        <v>66.95</v>
      </c>
      <c r="D147">
        <f t="shared" si="9"/>
        <v>2235.8000000000002</v>
      </c>
      <c r="E147">
        <f t="shared" si="10"/>
        <v>2345.8000000000002</v>
      </c>
      <c r="F147">
        <f t="shared" si="11"/>
        <v>2455.8000000000002</v>
      </c>
    </row>
    <row r="148" spans="2:6" x14ac:dyDescent="0.25">
      <c r="B148">
        <v>725</v>
      </c>
      <c r="C148">
        <f t="shared" si="8"/>
        <v>67.325000000000003</v>
      </c>
      <c r="D148">
        <f t="shared" si="9"/>
        <v>2244.8000000000002</v>
      </c>
      <c r="E148">
        <f t="shared" si="10"/>
        <v>2354.8000000000002</v>
      </c>
      <c r="F148">
        <f t="shared" si="11"/>
        <v>2464.8000000000002</v>
      </c>
    </row>
    <row r="149" spans="2:6" x14ac:dyDescent="0.25">
      <c r="B149">
        <v>730</v>
      </c>
      <c r="C149">
        <f t="shared" si="8"/>
        <v>67.7</v>
      </c>
      <c r="D149">
        <f t="shared" si="9"/>
        <v>2253.8000000000002</v>
      </c>
      <c r="E149">
        <f t="shared" si="10"/>
        <v>2363.8000000000002</v>
      </c>
      <c r="F149">
        <f t="shared" si="11"/>
        <v>2473.8000000000002</v>
      </c>
    </row>
    <row r="150" spans="2:6" x14ac:dyDescent="0.25">
      <c r="B150">
        <v>735</v>
      </c>
      <c r="C150">
        <f t="shared" si="8"/>
        <v>68.075000000000003</v>
      </c>
      <c r="D150">
        <f t="shared" si="9"/>
        <v>2262.8000000000002</v>
      </c>
      <c r="E150">
        <f t="shared" si="10"/>
        <v>2372.8000000000002</v>
      </c>
      <c r="F150">
        <f t="shared" si="11"/>
        <v>2482.8000000000002</v>
      </c>
    </row>
    <row r="151" spans="2:6" x14ac:dyDescent="0.25">
      <c r="B151">
        <v>740</v>
      </c>
      <c r="C151">
        <f t="shared" si="8"/>
        <v>68.45</v>
      </c>
      <c r="D151">
        <f t="shared" si="9"/>
        <v>2271.8000000000002</v>
      </c>
      <c r="E151">
        <f t="shared" si="10"/>
        <v>2381.8000000000002</v>
      </c>
      <c r="F151">
        <f t="shared" si="11"/>
        <v>2491.8000000000002</v>
      </c>
    </row>
    <row r="152" spans="2:6" x14ac:dyDescent="0.25">
      <c r="B152">
        <v>745</v>
      </c>
      <c r="C152">
        <f t="shared" si="8"/>
        <v>68.825000000000003</v>
      </c>
      <c r="D152">
        <f t="shared" si="9"/>
        <v>2280.8000000000002</v>
      </c>
      <c r="E152">
        <f t="shared" si="10"/>
        <v>2390.8000000000002</v>
      </c>
      <c r="F152">
        <f t="shared" si="11"/>
        <v>2500.8000000000002</v>
      </c>
    </row>
    <row r="153" spans="2:6" x14ac:dyDescent="0.25">
      <c r="B153">
        <v>750</v>
      </c>
      <c r="C153">
        <f t="shared" si="8"/>
        <v>69.2</v>
      </c>
      <c r="D153">
        <f t="shared" si="9"/>
        <v>2289.8000000000002</v>
      </c>
      <c r="E153">
        <f t="shared" si="10"/>
        <v>2399.8000000000002</v>
      </c>
      <c r="F153">
        <f t="shared" si="11"/>
        <v>2509.8000000000002</v>
      </c>
    </row>
    <row r="154" spans="2:6" x14ac:dyDescent="0.25">
      <c r="B154">
        <v>755</v>
      </c>
      <c r="C154">
        <f t="shared" si="8"/>
        <v>69.575000000000003</v>
      </c>
      <c r="D154">
        <f t="shared" si="9"/>
        <v>2298.8000000000002</v>
      </c>
      <c r="E154">
        <f t="shared" si="10"/>
        <v>2408.8000000000002</v>
      </c>
      <c r="F154">
        <f t="shared" si="11"/>
        <v>2518.8000000000002</v>
      </c>
    </row>
    <row r="155" spans="2:6" x14ac:dyDescent="0.25">
      <c r="B155">
        <v>760</v>
      </c>
      <c r="C155">
        <f t="shared" si="8"/>
        <v>69.95</v>
      </c>
      <c r="D155">
        <f t="shared" si="9"/>
        <v>2307.8000000000002</v>
      </c>
      <c r="E155">
        <f t="shared" si="10"/>
        <v>2417.8000000000002</v>
      </c>
      <c r="F155">
        <f t="shared" si="11"/>
        <v>2527.8000000000002</v>
      </c>
    </row>
    <row r="156" spans="2:6" x14ac:dyDescent="0.25">
      <c r="B156">
        <v>765</v>
      </c>
      <c r="C156">
        <f t="shared" si="8"/>
        <v>70.325000000000003</v>
      </c>
      <c r="D156">
        <f t="shared" si="9"/>
        <v>2316.8000000000002</v>
      </c>
      <c r="E156">
        <f t="shared" si="10"/>
        <v>2426.8000000000002</v>
      </c>
      <c r="F156">
        <f t="shared" si="11"/>
        <v>2536.8000000000002</v>
      </c>
    </row>
    <row r="157" spans="2:6" x14ac:dyDescent="0.25">
      <c r="B157">
        <v>770</v>
      </c>
      <c r="C157">
        <f t="shared" si="8"/>
        <v>70.7</v>
      </c>
      <c r="D157">
        <f t="shared" si="9"/>
        <v>2325.8000000000002</v>
      </c>
      <c r="E157">
        <f t="shared" si="10"/>
        <v>2435.8000000000002</v>
      </c>
      <c r="F157">
        <f t="shared" si="11"/>
        <v>2545.8000000000002</v>
      </c>
    </row>
    <row r="158" spans="2:6" x14ac:dyDescent="0.25">
      <c r="B158">
        <v>775</v>
      </c>
      <c r="C158">
        <f t="shared" si="8"/>
        <v>71.075000000000003</v>
      </c>
      <c r="D158">
        <f t="shared" si="9"/>
        <v>2334.8000000000002</v>
      </c>
      <c r="E158">
        <f t="shared" si="10"/>
        <v>2444.8000000000002</v>
      </c>
      <c r="F158">
        <f t="shared" si="11"/>
        <v>2554.8000000000002</v>
      </c>
    </row>
    <row r="159" spans="2:6" x14ac:dyDescent="0.25">
      <c r="B159">
        <v>780</v>
      </c>
      <c r="C159">
        <f t="shared" si="8"/>
        <v>71.45</v>
      </c>
      <c r="D159">
        <f t="shared" si="9"/>
        <v>2343.8000000000002</v>
      </c>
      <c r="E159">
        <f t="shared" si="10"/>
        <v>2453.8000000000002</v>
      </c>
      <c r="F159">
        <f t="shared" si="11"/>
        <v>2563.8000000000002</v>
      </c>
    </row>
    <row r="160" spans="2:6" x14ac:dyDescent="0.25">
      <c r="B160">
        <v>785</v>
      </c>
      <c r="C160">
        <f t="shared" si="8"/>
        <v>71.825000000000003</v>
      </c>
      <c r="D160">
        <f t="shared" si="9"/>
        <v>2352.8000000000002</v>
      </c>
      <c r="E160">
        <f t="shared" si="10"/>
        <v>2462.8000000000002</v>
      </c>
      <c r="F160">
        <f t="shared" si="11"/>
        <v>2572.8000000000002</v>
      </c>
    </row>
    <row r="161" spans="2:6" x14ac:dyDescent="0.25">
      <c r="B161">
        <v>790</v>
      </c>
      <c r="C161">
        <f t="shared" si="8"/>
        <v>72.2</v>
      </c>
      <c r="D161">
        <f t="shared" si="9"/>
        <v>2361.8000000000002</v>
      </c>
      <c r="E161">
        <f t="shared" si="10"/>
        <v>2471.8000000000002</v>
      </c>
      <c r="F161">
        <f t="shared" si="11"/>
        <v>2581.8000000000002</v>
      </c>
    </row>
    <row r="162" spans="2:6" x14ac:dyDescent="0.25">
      <c r="B162">
        <v>795</v>
      </c>
      <c r="C162">
        <f t="shared" si="8"/>
        <v>72.575000000000003</v>
      </c>
      <c r="D162">
        <f t="shared" si="9"/>
        <v>2370.8000000000002</v>
      </c>
      <c r="E162">
        <f t="shared" si="10"/>
        <v>2480.8000000000002</v>
      </c>
      <c r="F162">
        <f t="shared" si="11"/>
        <v>2590.8000000000002</v>
      </c>
    </row>
    <row r="163" spans="2:6" x14ac:dyDescent="0.25">
      <c r="B163">
        <v>800</v>
      </c>
      <c r="C163">
        <f t="shared" si="8"/>
        <v>72.95</v>
      </c>
      <c r="D163">
        <f t="shared" si="9"/>
        <v>2379.8000000000002</v>
      </c>
      <c r="E163">
        <f t="shared" si="10"/>
        <v>2489.8000000000002</v>
      </c>
      <c r="F163">
        <f t="shared" si="11"/>
        <v>2599.8000000000002</v>
      </c>
    </row>
    <row r="164" spans="2:6" x14ac:dyDescent="0.25">
      <c r="B164">
        <v>805</v>
      </c>
      <c r="C164">
        <f t="shared" si="8"/>
        <v>73.325000000000003</v>
      </c>
      <c r="D164">
        <f t="shared" si="9"/>
        <v>2388.8000000000002</v>
      </c>
      <c r="E164">
        <f t="shared" si="10"/>
        <v>2498.8000000000002</v>
      </c>
      <c r="F164">
        <f t="shared" si="11"/>
        <v>2608.8000000000002</v>
      </c>
    </row>
    <row r="165" spans="2:6" x14ac:dyDescent="0.25">
      <c r="B165">
        <v>810</v>
      </c>
      <c r="C165">
        <f t="shared" si="8"/>
        <v>73.7</v>
      </c>
      <c r="D165">
        <f t="shared" si="9"/>
        <v>2397.8000000000002</v>
      </c>
      <c r="E165">
        <f t="shared" si="10"/>
        <v>2507.8000000000002</v>
      </c>
      <c r="F165">
        <f t="shared" si="11"/>
        <v>2617.8000000000002</v>
      </c>
    </row>
    <row r="166" spans="2:6" x14ac:dyDescent="0.25">
      <c r="B166">
        <v>815</v>
      </c>
      <c r="C166">
        <f t="shared" si="8"/>
        <v>74.075000000000003</v>
      </c>
      <c r="D166">
        <f t="shared" si="9"/>
        <v>2406.8000000000002</v>
      </c>
      <c r="E166">
        <f t="shared" si="10"/>
        <v>2516.8000000000002</v>
      </c>
      <c r="F166">
        <f t="shared" si="11"/>
        <v>2626.8</v>
      </c>
    </row>
    <row r="167" spans="2:6" x14ac:dyDescent="0.25">
      <c r="B167">
        <v>820</v>
      </c>
      <c r="C167">
        <f t="shared" si="8"/>
        <v>74.45</v>
      </c>
      <c r="D167">
        <f t="shared" si="9"/>
        <v>2415.8000000000002</v>
      </c>
      <c r="E167">
        <f t="shared" si="10"/>
        <v>2525.8000000000002</v>
      </c>
      <c r="F167">
        <f t="shared" si="11"/>
        <v>2635.8</v>
      </c>
    </row>
    <row r="168" spans="2:6" x14ac:dyDescent="0.25">
      <c r="B168">
        <v>825</v>
      </c>
      <c r="C168">
        <f t="shared" si="8"/>
        <v>74.825000000000003</v>
      </c>
      <c r="D168">
        <f t="shared" si="9"/>
        <v>2424.8000000000002</v>
      </c>
      <c r="E168">
        <f t="shared" si="10"/>
        <v>2534.8000000000002</v>
      </c>
      <c r="F168">
        <f t="shared" si="11"/>
        <v>2644.8</v>
      </c>
    </row>
    <row r="169" spans="2:6" x14ac:dyDescent="0.25">
      <c r="B169">
        <v>830</v>
      </c>
      <c r="C169">
        <f t="shared" si="8"/>
        <v>75.2</v>
      </c>
      <c r="D169">
        <f t="shared" si="9"/>
        <v>2433.8000000000002</v>
      </c>
      <c r="E169">
        <f t="shared" si="10"/>
        <v>2543.8000000000002</v>
      </c>
      <c r="F169">
        <f t="shared" si="11"/>
        <v>2653.8</v>
      </c>
    </row>
    <row r="170" spans="2:6" x14ac:dyDescent="0.25">
      <c r="B170">
        <v>835</v>
      </c>
      <c r="C170">
        <f t="shared" si="8"/>
        <v>75.575000000000003</v>
      </c>
      <c r="D170">
        <f t="shared" si="9"/>
        <v>2442.8000000000002</v>
      </c>
      <c r="E170">
        <f t="shared" si="10"/>
        <v>2552.8000000000002</v>
      </c>
      <c r="F170">
        <f t="shared" si="11"/>
        <v>2662.8</v>
      </c>
    </row>
    <row r="171" spans="2:6" x14ac:dyDescent="0.25">
      <c r="B171">
        <v>840</v>
      </c>
      <c r="C171">
        <f t="shared" si="8"/>
        <v>75.95</v>
      </c>
      <c r="D171">
        <f t="shared" si="9"/>
        <v>2451.8000000000002</v>
      </c>
      <c r="E171">
        <f t="shared" si="10"/>
        <v>2561.8000000000002</v>
      </c>
      <c r="F171">
        <f t="shared" si="11"/>
        <v>2671.8</v>
      </c>
    </row>
    <row r="172" spans="2:6" x14ac:dyDescent="0.25">
      <c r="B172">
        <v>845</v>
      </c>
      <c r="C172">
        <f t="shared" si="8"/>
        <v>76.325000000000003</v>
      </c>
      <c r="D172">
        <f t="shared" si="9"/>
        <v>2460.8000000000002</v>
      </c>
      <c r="E172">
        <f t="shared" si="10"/>
        <v>2570.8000000000002</v>
      </c>
      <c r="F172">
        <f t="shared" si="11"/>
        <v>2680.8</v>
      </c>
    </row>
    <row r="173" spans="2:6" x14ac:dyDescent="0.25">
      <c r="B173">
        <v>850</v>
      </c>
      <c r="C173">
        <f t="shared" si="8"/>
        <v>76.7</v>
      </c>
      <c r="D173">
        <f t="shared" si="9"/>
        <v>2469.8000000000002</v>
      </c>
      <c r="E173">
        <f t="shared" si="10"/>
        <v>2579.8000000000002</v>
      </c>
      <c r="F173">
        <f t="shared" si="11"/>
        <v>2689.8</v>
      </c>
    </row>
    <row r="174" spans="2:6" x14ac:dyDescent="0.25">
      <c r="B174">
        <v>855</v>
      </c>
      <c r="C174">
        <f t="shared" si="8"/>
        <v>77.075000000000003</v>
      </c>
      <c r="D174">
        <f t="shared" si="9"/>
        <v>2478.8000000000002</v>
      </c>
      <c r="E174">
        <f t="shared" si="10"/>
        <v>2588.8000000000002</v>
      </c>
      <c r="F174">
        <f t="shared" si="11"/>
        <v>2698.8</v>
      </c>
    </row>
    <row r="175" spans="2:6" x14ac:dyDescent="0.25">
      <c r="B175">
        <v>860</v>
      </c>
      <c r="C175">
        <f t="shared" si="8"/>
        <v>77.45</v>
      </c>
      <c r="D175">
        <f t="shared" si="9"/>
        <v>2487.8000000000002</v>
      </c>
      <c r="E175">
        <f t="shared" si="10"/>
        <v>2597.8000000000002</v>
      </c>
      <c r="F175">
        <f t="shared" si="11"/>
        <v>2707.8</v>
      </c>
    </row>
    <row r="176" spans="2:6" x14ac:dyDescent="0.25">
      <c r="B176">
        <v>865</v>
      </c>
      <c r="C176">
        <f t="shared" si="8"/>
        <v>77.825000000000003</v>
      </c>
      <c r="D176">
        <f t="shared" si="9"/>
        <v>2496.8000000000002</v>
      </c>
      <c r="E176">
        <f t="shared" si="10"/>
        <v>2606.8000000000002</v>
      </c>
      <c r="F176">
        <f t="shared" si="11"/>
        <v>2716.8</v>
      </c>
    </row>
    <row r="177" spans="2:6" x14ac:dyDescent="0.25">
      <c r="B177">
        <v>870</v>
      </c>
      <c r="C177">
        <f t="shared" si="8"/>
        <v>78.2</v>
      </c>
      <c r="D177">
        <f t="shared" si="9"/>
        <v>2505.8000000000002</v>
      </c>
      <c r="E177">
        <f t="shared" si="10"/>
        <v>2615.8000000000002</v>
      </c>
      <c r="F177">
        <f t="shared" si="11"/>
        <v>2725.8</v>
      </c>
    </row>
    <row r="178" spans="2:6" x14ac:dyDescent="0.25">
      <c r="B178">
        <v>875</v>
      </c>
      <c r="C178">
        <f t="shared" si="8"/>
        <v>78.575000000000003</v>
      </c>
      <c r="D178">
        <f t="shared" si="9"/>
        <v>2514.8000000000002</v>
      </c>
      <c r="E178">
        <f t="shared" si="10"/>
        <v>2624.8</v>
      </c>
      <c r="F178">
        <f t="shared" si="11"/>
        <v>2734.8</v>
      </c>
    </row>
    <row r="179" spans="2:6" x14ac:dyDescent="0.25">
      <c r="B179">
        <v>880</v>
      </c>
      <c r="C179">
        <f t="shared" si="8"/>
        <v>78.95</v>
      </c>
      <c r="D179">
        <f t="shared" si="9"/>
        <v>2523.8000000000002</v>
      </c>
      <c r="E179">
        <f t="shared" si="10"/>
        <v>2633.8</v>
      </c>
      <c r="F179">
        <f t="shared" si="11"/>
        <v>2743.8</v>
      </c>
    </row>
    <row r="180" spans="2:6" x14ac:dyDescent="0.25">
      <c r="B180">
        <v>885</v>
      </c>
      <c r="C180">
        <f t="shared" si="8"/>
        <v>79.325000000000003</v>
      </c>
      <c r="D180">
        <f t="shared" si="9"/>
        <v>2532.8000000000002</v>
      </c>
      <c r="E180">
        <f t="shared" si="10"/>
        <v>2642.8</v>
      </c>
      <c r="F180">
        <f t="shared" si="11"/>
        <v>2752.8</v>
      </c>
    </row>
    <row r="181" spans="2:6" x14ac:dyDescent="0.25">
      <c r="B181">
        <v>890</v>
      </c>
      <c r="C181">
        <f t="shared" si="8"/>
        <v>79.7</v>
      </c>
      <c r="D181">
        <f t="shared" si="9"/>
        <v>2541.8000000000002</v>
      </c>
      <c r="E181">
        <f t="shared" si="10"/>
        <v>2651.8</v>
      </c>
      <c r="F181">
        <f t="shared" si="11"/>
        <v>2761.8</v>
      </c>
    </row>
    <row r="182" spans="2:6" x14ac:dyDescent="0.25">
      <c r="B182">
        <v>895</v>
      </c>
      <c r="C182">
        <f t="shared" si="8"/>
        <v>80.075000000000003</v>
      </c>
      <c r="D182">
        <f t="shared" si="9"/>
        <v>2550.8000000000002</v>
      </c>
      <c r="E182">
        <f t="shared" si="10"/>
        <v>2660.8</v>
      </c>
      <c r="F182">
        <f t="shared" si="11"/>
        <v>2770.8</v>
      </c>
    </row>
    <row r="183" spans="2:6" x14ac:dyDescent="0.25">
      <c r="B183">
        <v>900</v>
      </c>
      <c r="C183">
        <f t="shared" si="8"/>
        <v>80.45</v>
      </c>
      <c r="D183">
        <f t="shared" si="9"/>
        <v>2559.8000000000002</v>
      </c>
      <c r="E183">
        <f t="shared" si="10"/>
        <v>2669.8</v>
      </c>
      <c r="F183">
        <f t="shared" si="11"/>
        <v>2779.8</v>
      </c>
    </row>
    <row r="184" spans="2:6" x14ac:dyDescent="0.25">
      <c r="B184">
        <v>905</v>
      </c>
      <c r="C184">
        <f t="shared" si="8"/>
        <v>80.825000000000003</v>
      </c>
      <c r="D184">
        <f t="shared" si="9"/>
        <v>2568.8000000000002</v>
      </c>
      <c r="E184">
        <f t="shared" si="10"/>
        <v>2678.8</v>
      </c>
      <c r="F184">
        <f t="shared" si="11"/>
        <v>2788.8</v>
      </c>
    </row>
    <row r="185" spans="2:6" x14ac:dyDescent="0.25">
      <c r="B185">
        <v>910</v>
      </c>
      <c r="C185">
        <f t="shared" si="8"/>
        <v>81.2</v>
      </c>
      <c r="D185">
        <f t="shared" si="9"/>
        <v>2577.8000000000002</v>
      </c>
      <c r="E185">
        <f t="shared" si="10"/>
        <v>2687.8</v>
      </c>
      <c r="F185">
        <f t="shared" si="11"/>
        <v>2797.8</v>
      </c>
    </row>
    <row r="186" spans="2:6" x14ac:dyDescent="0.25">
      <c r="B186">
        <v>915</v>
      </c>
      <c r="C186">
        <f t="shared" si="8"/>
        <v>81.575000000000003</v>
      </c>
      <c r="D186">
        <f t="shared" si="9"/>
        <v>2586.8000000000002</v>
      </c>
      <c r="E186">
        <f t="shared" si="10"/>
        <v>2696.8</v>
      </c>
      <c r="F186">
        <f t="shared" si="11"/>
        <v>2806.8</v>
      </c>
    </row>
    <row r="187" spans="2:6" x14ac:dyDescent="0.25">
      <c r="B187">
        <v>920</v>
      </c>
      <c r="C187">
        <f t="shared" si="8"/>
        <v>81.95</v>
      </c>
      <c r="D187">
        <f t="shared" si="9"/>
        <v>2595.8000000000002</v>
      </c>
      <c r="E187">
        <f t="shared" si="10"/>
        <v>2705.8</v>
      </c>
      <c r="F187">
        <f t="shared" si="11"/>
        <v>2815.8</v>
      </c>
    </row>
    <row r="188" spans="2:6" x14ac:dyDescent="0.25">
      <c r="B188">
        <v>925</v>
      </c>
      <c r="C188">
        <f t="shared" si="8"/>
        <v>82.325000000000003</v>
      </c>
      <c r="D188">
        <f t="shared" si="9"/>
        <v>2604.8000000000002</v>
      </c>
      <c r="E188">
        <f t="shared" si="10"/>
        <v>2714.8</v>
      </c>
      <c r="F188">
        <f t="shared" si="11"/>
        <v>2824.8</v>
      </c>
    </row>
    <row r="189" spans="2:6" x14ac:dyDescent="0.25">
      <c r="B189">
        <v>930</v>
      </c>
      <c r="C189">
        <f t="shared" si="8"/>
        <v>82.7</v>
      </c>
      <c r="D189">
        <f t="shared" si="9"/>
        <v>2613.8000000000002</v>
      </c>
      <c r="E189">
        <f t="shared" si="10"/>
        <v>2723.8</v>
      </c>
      <c r="F189">
        <f t="shared" si="11"/>
        <v>2833.8</v>
      </c>
    </row>
    <row r="190" spans="2:6" x14ac:dyDescent="0.25">
      <c r="B190">
        <v>935</v>
      </c>
      <c r="C190">
        <f t="shared" si="8"/>
        <v>83.075000000000003</v>
      </c>
      <c r="D190">
        <f t="shared" si="9"/>
        <v>2622.8</v>
      </c>
      <c r="E190">
        <f t="shared" si="10"/>
        <v>2732.8</v>
      </c>
      <c r="F190">
        <f t="shared" si="11"/>
        <v>2842.8</v>
      </c>
    </row>
    <row r="191" spans="2:6" x14ac:dyDescent="0.25">
      <c r="B191">
        <v>940</v>
      </c>
      <c r="C191">
        <f t="shared" si="8"/>
        <v>83.45</v>
      </c>
      <c r="D191">
        <f t="shared" si="9"/>
        <v>2631.8</v>
      </c>
      <c r="E191">
        <f t="shared" si="10"/>
        <v>2741.8</v>
      </c>
      <c r="F191">
        <f t="shared" si="11"/>
        <v>2851.8</v>
      </c>
    </row>
    <row r="192" spans="2:6" x14ac:dyDescent="0.25">
      <c r="B192">
        <v>945</v>
      </c>
      <c r="C192">
        <f t="shared" si="8"/>
        <v>83.825000000000003</v>
      </c>
      <c r="D192">
        <f t="shared" si="9"/>
        <v>2640.8</v>
      </c>
      <c r="E192">
        <f t="shared" si="10"/>
        <v>2750.8</v>
      </c>
      <c r="F192">
        <f t="shared" si="11"/>
        <v>2860.8</v>
      </c>
    </row>
    <row r="193" spans="2:6" x14ac:dyDescent="0.25">
      <c r="B193">
        <v>950</v>
      </c>
      <c r="C193">
        <f t="shared" si="8"/>
        <v>84.2</v>
      </c>
      <c r="D193">
        <f t="shared" si="9"/>
        <v>2649.8</v>
      </c>
      <c r="E193">
        <f t="shared" si="10"/>
        <v>2759.8</v>
      </c>
      <c r="F193">
        <f t="shared" si="11"/>
        <v>2869.8</v>
      </c>
    </row>
    <row r="194" spans="2:6" x14ac:dyDescent="0.25">
      <c r="B194">
        <v>955</v>
      </c>
      <c r="C194">
        <f t="shared" si="8"/>
        <v>84.575000000000003</v>
      </c>
      <c r="D194">
        <f t="shared" si="9"/>
        <v>2658.8</v>
      </c>
      <c r="E194">
        <f t="shared" si="10"/>
        <v>2768.8</v>
      </c>
      <c r="F194">
        <f t="shared" si="11"/>
        <v>2878.8</v>
      </c>
    </row>
    <row r="195" spans="2:6" x14ac:dyDescent="0.25">
      <c r="B195">
        <v>960</v>
      </c>
      <c r="C195">
        <f t="shared" si="8"/>
        <v>84.95</v>
      </c>
      <c r="D195">
        <f t="shared" si="9"/>
        <v>2667.8</v>
      </c>
      <c r="E195">
        <f t="shared" si="10"/>
        <v>2777.8</v>
      </c>
      <c r="F195">
        <f t="shared" si="11"/>
        <v>2887.8</v>
      </c>
    </row>
    <row r="196" spans="2:6" x14ac:dyDescent="0.25">
      <c r="B196">
        <v>965</v>
      </c>
      <c r="C196">
        <f t="shared" ref="C196:C203" si="12">12.95+($B196*0.075)</f>
        <v>85.325000000000003</v>
      </c>
      <c r="D196">
        <f t="shared" ref="D196:D203" si="13">629+(24*$C196)</f>
        <v>2676.8</v>
      </c>
      <c r="E196">
        <f t="shared" ref="E196:E203" si="14">739+(24*$C196)</f>
        <v>2786.8</v>
      </c>
      <c r="F196">
        <f t="shared" ref="F196:F203" si="15">849+(24*$C196)</f>
        <v>2896.8</v>
      </c>
    </row>
    <row r="197" spans="2:6" x14ac:dyDescent="0.25">
      <c r="B197">
        <v>970</v>
      </c>
      <c r="C197">
        <f t="shared" si="12"/>
        <v>85.7</v>
      </c>
      <c r="D197">
        <f t="shared" si="13"/>
        <v>2685.8</v>
      </c>
      <c r="E197">
        <f t="shared" si="14"/>
        <v>2795.8</v>
      </c>
      <c r="F197">
        <f t="shared" si="15"/>
        <v>2905.8</v>
      </c>
    </row>
    <row r="198" spans="2:6" x14ac:dyDescent="0.25">
      <c r="B198">
        <v>975</v>
      </c>
      <c r="C198">
        <f t="shared" si="12"/>
        <v>86.075000000000003</v>
      </c>
      <c r="D198">
        <f t="shared" si="13"/>
        <v>2694.8</v>
      </c>
      <c r="E198">
        <f t="shared" si="14"/>
        <v>2804.8</v>
      </c>
      <c r="F198">
        <f t="shared" si="15"/>
        <v>2914.8</v>
      </c>
    </row>
    <row r="199" spans="2:6" x14ac:dyDescent="0.25">
      <c r="B199">
        <v>980</v>
      </c>
      <c r="C199">
        <f t="shared" si="12"/>
        <v>86.45</v>
      </c>
      <c r="D199">
        <f t="shared" si="13"/>
        <v>2703.8</v>
      </c>
      <c r="E199">
        <f t="shared" si="14"/>
        <v>2813.8</v>
      </c>
      <c r="F199">
        <f t="shared" si="15"/>
        <v>2923.8</v>
      </c>
    </row>
    <row r="200" spans="2:6" x14ac:dyDescent="0.25">
      <c r="B200">
        <v>985</v>
      </c>
      <c r="C200">
        <f t="shared" si="12"/>
        <v>86.825000000000003</v>
      </c>
      <c r="D200">
        <f t="shared" si="13"/>
        <v>2712.8</v>
      </c>
      <c r="E200">
        <f t="shared" si="14"/>
        <v>2822.8</v>
      </c>
      <c r="F200">
        <f t="shared" si="15"/>
        <v>2932.8</v>
      </c>
    </row>
    <row r="201" spans="2:6" x14ac:dyDescent="0.25">
      <c r="B201">
        <v>990</v>
      </c>
      <c r="C201">
        <f t="shared" si="12"/>
        <v>87.2</v>
      </c>
      <c r="D201">
        <f t="shared" si="13"/>
        <v>2721.8</v>
      </c>
      <c r="E201">
        <f t="shared" si="14"/>
        <v>2831.8</v>
      </c>
      <c r="F201">
        <f t="shared" si="15"/>
        <v>2941.8</v>
      </c>
    </row>
    <row r="202" spans="2:6" x14ac:dyDescent="0.25">
      <c r="B202">
        <v>995</v>
      </c>
      <c r="C202">
        <f t="shared" si="12"/>
        <v>87.575000000000003</v>
      </c>
      <c r="D202">
        <f t="shared" si="13"/>
        <v>2730.8</v>
      </c>
      <c r="E202">
        <f t="shared" si="14"/>
        <v>2840.8</v>
      </c>
      <c r="F202">
        <f t="shared" si="15"/>
        <v>2950.8</v>
      </c>
    </row>
    <row r="203" spans="2:6" x14ac:dyDescent="0.25">
      <c r="B203">
        <v>1000</v>
      </c>
      <c r="C203">
        <f t="shared" si="12"/>
        <v>87.95</v>
      </c>
      <c r="D203">
        <f t="shared" si="13"/>
        <v>2739.8</v>
      </c>
      <c r="E203">
        <f t="shared" si="14"/>
        <v>2849.8</v>
      </c>
      <c r="F203">
        <f t="shared" si="15"/>
        <v>2959.8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workbookViewId="0"/>
  </sheetViews>
  <sheetFormatPr baseColWidth="10" defaultRowHeight="15" x14ac:dyDescent="0.25"/>
  <cols>
    <col min="2" max="2" width="30.42578125" customWidth="1"/>
    <col min="3" max="3" width="16.140625" customWidth="1"/>
    <col min="4" max="6" width="15" bestFit="1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>
        <v>0</v>
      </c>
      <c r="C3">
        <f t="shared" ref="C3:C9" si="0">19.95</f>
        <v>19.95</v>
      </c>
      <c r="D3">
        <f>479.95+(24*$C3)</f>
        <v>958.75</v>
      </c>
      <c r="E3">
        <f>589.95+(24*$C3)</f>
        <v>1068.75</v>
      </c>
      <c r="F3">
        <f>699.95+(24*$C3)</f>
        <v>1178.75</v>
      </c>
    </row>
    <row r="4" spans="2:6" x14ac:dyDescent="0.25">
      <c r="B4">
        <v>5</v>
      </c>
      <c r="C4">
        <f t="shared" si="0"/>
        <v>19.95</v>
      </c>
      <c r="D4">
        <f t="shared" ref="D4:D67" si="1">479.95+(24*$C4)</f>
        <v>958.75</v>
      </c>
      <c r="E4">
        <f t="shared" ref="E4:E67" si="2">589.95+(24*$C4)</f>
        <v>1068.75</v>
      </c>
      <c r="F4">
        <f t="shared" ref="F4:F67" si="3">699.95+(24*$C4)</f>
        <v>1178.75</v>
      </c>
    </row>
    <row r="5" spans="2:6" x14ac:dyDescent="0.25">
      <c r="B5">
        <v>10</v>
      </c>
      <c r="C5">
        <f t="shared" si="0"/>
        <v>19.95</v>
      </c>
      <c r="D5">
        <f t="shared" si="1"/>
        <v>958.75</v>
      </c>
      <c r="E5">
        <f t="shared" si="2"/>
        <v>1068.75</v>
      </c>
      <c r="F5">
        <f t="shared" si="3"/>
        <v>1178.75</v>
      </c>
    </row>
    <row r="6" spans="2:6" x14ac:dyDescent="0.25">
      <c r="B6">
        <v>15</v>
      </c>
      <c r="C6">
        <f t="shared" si="0"/>
        <v>19.95</v>
      </c>
      <c r="D6">
        <f t="shared" si="1"/>
        <v>958.75</v>
      </c>
      <c r="E6">
        <f t="shared" si="2"/>
        <v>1068.75</v>
      </c>
      <c r="F6">
        <f t="shared" si="3"/>
        <v>1178.75</v>
      </c>
    </row>
    <row r="7" spans="2:6" x14ac:dyDescent="0.25">
      <c r="B7">
        <v>20</v>
      </c>
      <c r="C7">
        <f t="shared" si="0"/>
        <v>19.95</v>
      </c>
      <c r="D7">
        <f t="shared" si="1"/>
        <v>958.75</v>
      </c>
      <c r="E7">
        <f t="shared" si="2"/>
        <v>1068.75</v>
      </c>
      <c r="F7">
        <f t="shared" si="3"/>
        <v>1178.75</v>
      </c>
    </row>
    <row r="8" spans="2:6" x14ac:dyDescent="0.25">
      <c r="B8">
        <v>25</v>
      </c>
      <c r="C8">
        <f t="shared" si="0"/>
        <v>19.95</v>
      </c>
      <c r="D8">
        <f t="shared" si="1"/>
        <v>958.75</v>
      </c>
      <c r="E8">
        <f t="shared" si="2"/>
        <v>1068.75</v>
      </c>
      <c r="F8">
        <f t="shared" si="3"/>
        <v>1178.75</v>
      </c>
    </row>
    <row r="9" spans="2:6" x14ac:dyDescent="0.25">
      <c r="B9">
        <v>30</v>
      </c>
      <c r="C9">
        <f t="shared" si="0"/>
        <v>19.95</v>
      </c>
      <c r="D9">
        <f t="shared" si="1"/>
        <v>958.75</v>
      </c>
      <c r="E9">
        <f t="shared" si="2"/>
        <v>1068.75</v>
      </c>
      <c r="F9">
        <f t="shared" si="3"/>
        <v>1178.75</v>
      </c>
    </row>
    <row r="10" spans="2:6" x14ac:dyDescent="0.25">
      <c r="B10">
        <v>35</v>
      </c>
      <c r="C10">
        <f>19.95+(($B10-30)*0.29)</f>
        <v>21.4</v>
      </c>
      <c r="D10">
        <f t="shared" si="1"/>
        <v>993.55</v>
      </c>
      <c r="E10">
        <f t="shared" si="2"/>
        <v>1103.55</v>
      </c>
      <c r="F10">
        <f t="shared" si="3"/>
        <v>1213.55</v>
      </c>
    </row>
    <row r="11" spans="2:6" x14ac:dyDescent="0.25">
      <c r="B11">
        <v>40</v>
      </c>
      <c r="C11">
        <f t="shared" ref="C11:C74" si="4">19.95+(($B11-30)*0.29)</f>
        <v>22.849999999999998</v>
      </c>
      <c r="D11">
        <f t="shared" si="1"/>
        <v>1028.3499999999999</v>
      </c>
      <c r="E11">
        <f t="shared" si="2"/>
        <v>1138.3499999999999</v>
      </c>
      <c r="F11">
        <f t="shared" si="3"/>
        <v>1248.3499999999999</v>
      </c>
    </row>
    <row r="12" spans="2:6" x14ac:dyDescent="0.25">
      <c r="B12">
        <v>45</v>
      </c>
      <c r="C12">
        <f t="shared" si="4"/>
        <v>24.299999999999997</v>
      </c>
      <c r="D12">
        <f t="shared" si="1"/>
        <v>1063.1499999999999</v>
      </c>
      <c r="E12">
        <f t="shared" si="2"/>
        <v>1173.1500000000001</v>
      </c>
      <c r="F12">
        <f t="shared" si="3"/>
        <v>1283.1500000000001</v>
      </c>
    </row>
    <row r="13" spans="2:6" x14ac:dyDescent="0.25">
      <c r="B13">
        <v>50</v>
      </c>
      <c r="C13">
        <f t="shared" si="4"/>
        <v>25.75</v>
      </c>
      <c r="D13">
        <f t="shared" si="1"/>
        <v>1097.95</v>
      </c>
      <c r="E13">
        <f t="shared" si="2"/>
        <v>1207.95</v>
      </c>
      <c r="F13">
        <f t="shared" si="3"/>
        <v>1317.95</v>
      </c>
    </row>
    <row r="14" spans="2:6" x14ac:dyDescent="0.25">
      <c r="B14">
        <v>55</v>
      </c>
      <c r="C14">
        <f t="shared" si="4"/>
        <v>27.2</v>
      </c>
      <c r="D14">
        <f t="shared" si="1"/>
        <v>1132.75</v>
      </c>
      <c r="E14">
        <f t="shared" si="2"/>
        <v>1242.75</v>
      </c>
      <c r="F14">
        <f t="shared" si="3"/>
        <v>1352.75</v>
      </c>
    </row>
    <row r="15" spans="2:6" x14ac:dyDescent="0.25">
      <c r="B15">
        <v>60</v>
      </c>
      <c r="C15">
        <f t="shared" si="4"/>
        <v>28.65</v>
      </c>
      <c r="D15">
        <f t="shared" si="1"/>
        <v>1167.55</v>
      </c>
      <c r="E15">
        <f t="shared" si="2"/>
        <v>1277.55</v>
      </c>
      <c r="F15">
        <f t="shared" si="3"/>
        <v>1387.55</v>
      </c>
    </row>
    <row r="16" spans="2:6" x14ac:dyDescent="0.25">
      <c r="B16">
        <v>65</v>
      </c>
      <c r="C16">
        <f t="shared" si="4"/>
        <v>30.099999999999998</v>
      </c>
      <c r="D16">
        <f t="shared" si="1"/>
        <v>1202.3499999999999</v>
      </c>
      <c r="E16">
        <f t="shared" si="2"/>
        <v>1312.35</v>
      </c>
      <c r="F16">
        <f t="shared" si="3"/>
        <v>1422.35</v>
      </c>
    </row>
    <row r="17" spans="2:6" x14ac:dyDescent="0.25">
      <c r="B17">
        <v>70</v>
      </c>
      <c r="C17">
        <f t="shared" si="4"/>
        <v>31.549999999999997</v>
      </c>
      <c r="D17">
        <f t="shared" si="1"/>
        <v>1237.1499999999999</v>
      </c>
      <c r="E17">
        <f t="shared" si="2"/>
        <v>1347.15</v>
      </c>
      <c r="F17">
        <f t="shared" si="3"/>
        <v>1457.15</v>
      </c>
    </row>
    <row r="18" spans="2:6" x14ac:dyDescent="0.25">
      <c r="B18">
        <v>75</v>
      </c>
      <c r="C18">
        <f t="shared" si="4"/>
        <v>33</v>
      </c>
      <c r="D18">
        <f t="shared" si="1"/>
        <v>1271.95</v>
      </c>
      <c r="E18">
        <f t="shared" si="2"/>
        <v>1381.95</v>
      </c>
      <c r="F18">
        <f t="shared" si="3"/>
        <v>1491.95</v>
      </c>
    </row>
    <row r="19" spans="2:6" x14ac:dyDescent="0.25">
      <c r="B19">
        <v>80</v>
      </c>
      <c r="C19">
        <f t="shared" si="4"/>
        <v>34.449999999999996</v>
      </c>
      <c r="D19">
        <f t="shared" si="1"/>
        <v>1306.75</v>
      </c>
      <c r="E19">
        <f t="shared" si="2"/>
        <v>1416.75</v>
      </c>
      <c r="F19">
        <f t="shared" si="3"/>
        <v>1526.75</v>
      </c>
    </row>
    <row r="20" spans="2:6" x14ac:dyDescent="0.25">
      <c r="B20">
        <v>85</v>
      </c>
      <c r="C20">
        <f t="shared" si="4"/>
        <v>35.9</v>
      </c>
      <c r="D20">
        <f t="shared" si="1"/>
        <v>1341.55</v>
      </c>
      <c r="E20">
        <f t="shared" si="2"/>
        <v>1451.55</v>
      </c>
      <c r="F20">
        <f t="shared" si="3"/>
        <v>1561.55</v>
      </c>
    </row>
    <row r="21" spans="2:6" x14ac:dyDescent="0.25">
      <c r="B21">
        <v>90</v>
      </c>
      <c r="C21">
        <f t="shared" si="4"/>
        <v>37.349999999999994</v>
      </c>
      <c r="D21">
        <f t="shared" si="1"/>
        <v>1376.35</v>
      </c>
      <c r="E21">
        <f t="shared" si="2"/>
        <v>1486.35</v>
      </c>
      <c r="F21">
        <f t="shared" si="3"/>
        <v>1596.35</v>
      </c>
    </row>
    <row r="22" spans="2:6" x14ac:dyDescent="0.25">
      <c r="B22">
        <v>95</v>
      </c>
      <c r="C22">
        <f t="shared" si="4"/>
        <v>38.799999999999997</v>
      </c>
      <c r="D22">
        <f t="shared" si="1"/>
        <v>1411.1499999999999</v>
      </c>
      <c r="E22">
        <f t="shared" si="2"/>
        <v>1521.15</v>
      </c>
      <c r="F22">
        <f t="shared" si="3"/>
        <v>1631.15</v>
      </c>
    </row>
    <row r="23" spans="2:6" x14ac:dyDescent="0.25">
      <c r="B23">
        <v>100</v>
      </c>
      <c r="C23">
        <f t="shared" si="4"/>
        <v>40.25</v>
      </c>
      <c r="D23">
        <f t="shared" si="1"/>
        <v>1445.95</v>
      </c>
      <c r="E23">
        <f t="shared" si="2"/>
        <v>1555.95</v>
      </c>
      <c r="F23">
        <f t="shared" si="3"/>
        <v>1665.95</v>
      </c>
    </row>
    <row r="24" spans="2:6" x14ac:dyDescent="0.25">
      <c r="B24">
        <v>105</v>
      </c>
      <c r="C24">
        <f t="shared" si="4"/>
        <v>41.7</v>
      </c>
      <c r="D24">
        <f t="shared" si="1"/>
        <v>1480.75</v>
      </c>
      <c r="E24">
        <f t="shared" si="2"/>
        <v>1590.75</v>
      </c>
      <c r="F24">
        <f t="shared" si="3"/>
        <v>1700.75</v>
      </c>
    </row>
    <row r="25" spans="2:6" x14ac:dyDescent="0.25">
      <c r="B25">
        <v>110</v>
      </c>
      <c r="C25">
        <f t="shared" si="4"/>
        <v>43.15</v>
      </c>
      <c r="D25">
        <f t="shared" si="1"/>
        <v>1515.55</v>
      </c>
      <c r="E25">
        <f t="shared" si="2"/>
        <v>1625.55</v>
      </c>
      <c r="F25">
        <f t="shared" si="3"/>
        <v>1735.55</v>
      </c>
    </row>
    <row r="26" spans="2:6" x14ac:dyDescent="0.25">
      <c r="B26">
        <v>115</v>
      </c>
      <c r="C26">
        <f t="shared" si="4"/>
        <v>44.599999999999994</v>
      </c>
      <c r="D26">
        <f t="shared" si="1"/>
        <v>1550.35</v>
      </c>
      <c r="E26">
        <f t="shared" si="2"/>
        <v>1660.35</v>
      </c>
      <c r="F26">
        <f t="shared" si="3"/>
        <v>1770.35</v>
      </c>
    </row>
    <row r="27" spans="2:6" x14ac:dyDescent="0.25">
      <c r="B27">
        <v>120</v>
      </c>
      <c r="C27">
        <f t="shared" si="4"/>
        <v>46.05</v>
      </c>
      <c r="D27">
        <f t="shared" si="1"/>
        <v>1585.1499999999999</v>
      </c>
      <c r="E27">
        <f t="shared" si="2"/>
        <v>1695.1499999999999</v>
      </c>
      <c r="F27">
        <f t="shared" si="3"/>
        <v>1805.1499999999999</v>
      </c>
    </row>
    <row r="28" spans="2:6" x14ac:dyDescent="0.25">
      <c r="B28">
        <v>125</v>
      </c>
      <c r="C28">
        <f t="shared" si="4"/>
        <v>47.5</v>
      </c>
      <c r="D28">
        <f t="shared" si="1"/>
        <v>1619.95</v>
      </c>
      <c r="E28">
        <f t="shared" si="2"/>
        <v>1729.95</v>
      </c>
      <c r="F28">
        <f t="shared" si="3"/>
        <v>1839.95</v>
      </c>
    </row>
    <row r="29" spans="2:6" x14ac:dyDescent="0.25">
      <c r="B29">
        <v>130</v>
      </c>
      <c r="C29">
        <f t="shared" si="4"/>
        <v>48.949999999999996</v>
      </c>
      <c r="D29">
        <f t="shared" si="1"/>
        <v>1654.75</v>
      </c>
      <c r="E29">
        <f t="shared" si="2"/>
        <v>1764.75</v>
      </c>
      <c r="F29">
        <f t="shared" si="3"/>
        <v>1874.75</v>
      </c>
    </row>
    <row r="30" spans="2:6" x14ac:dyDescent="0.25">
      <c r="B30">
        <v>135</v>
      </c>
      <c r="C30">
        <f t="shared" si="4"/>
        <v>50.4</v>
      </c>
      <c r="D30">
        <f t="shared" si="1"/>
        <v>1689.55</v>
      </c>
      <c r="E30">
        <f t="shared" si="2"/>
        <v>1799.55</v>
      </c>
      <c r="F30">
        <f t="shared" si="3"/>
        <v>1909.55</v>
      </c>
    </row>
    <row r="31" spans="2:6" x14ac:dyDescent="0.25">
      <c r="B31">
        <v>140</v>
      </c>
      <c r="C31">
        <f t="shared" si="4"/>
        <v>51.849999999999994</v>
      </c>
      <c r="D31">
        <f t="shared" si="1"/>
        <v>1724.35</v>
      </c>
      <c r="E31">
        <f t="shared" si="2"/>
        <v>1834.35</v>
      </c>
      <c r="F31">
        <f t="shared" si="3"/>
        <v>1944.35</v>
      </c>
    </row>
    <row r="32" spans="2:6" x14ac:dyDescent="0.25">
      <c r="B32">
        <v>145</v>
      </c>
      <c r="C32">
        <f t="shared" si="4"/>
        <v>53.3</v>
      </c>
      <c r="D32">
        <f t="shared" si="1"/>
        <v>1759.1499999999999</v>
      </c>
      <c r="E32">
        <f t="shared" si="2"/>
        <v>1869.1499999999999</v>
      </c>
      <c r="F32">
        <f t="shared" si="3"/>
        <v>1979.1499999999999</v>
      </c>
    </row>
    <row r="33" spans="2:6" x14ac:dyDescent="0.25">
      <c r="B33">
        <v>150</v>
      </c>
      <c r="C33">
        <f t="shared" si="4"/>
        <v>54.75</v>
      </c>
      <c r="D33">
        <f t="shared" si="1"/>
        <v>1793.95</v>
      </c>
      <c r="E33">
        <f t="shared" si="2"/>
        <v>1903.95</v>
      </c>
      <c r="F33">
        <f t="shared" si="3"/>
        <v>2013.95</v>
      </c>
    </row>
    <row r="34" spans="2:6" x14ac:dyDescent="0.25">
      <c r="B34">
        <v>155</v>
      </c>
      <c r="C34">
        <f t="shared" si="4"/>
        <v>56.2</v>
      </c>
      <c r="D34">
        <f t="shared" si="1"/>
        <v>1828.7500000000002</v>
      </c>
      <c r="E34">
        <f t="shared" si="2"/>
        <v>1938.7500000000002</v>
      </c>
      <c r="F34">
        <f t="shared" si="3"/>
        <v>2048.75</v>
      </c>
    </row>
    <row r="35" spans="2:6" x14ac:dyDescent="0.25">
      <c r="B35">
        <v>160</v>
      </c>
      <c r="C35">
        <f t="shared" si="4"/>
        <v>57.649999999999991</v>
      </c>
      <c r="D35">
        <f t="shared" si="1"/>
        <v>1863.55</v>
      </c>
      <c r="E35">
        <f t="shared" si="2"/>
        <v>1973.55</v>
      </c>
      <c r="F35">
        <f t="shared" si="3"/>
        <v>2083.5500000000002</v>
      </c>
    </row>
    <row r="36" spans="2:6" x14ac:dyDescent="0.25">
      <c r="B36">
        <v>165</v>
      </c>
      <c r="C36">
        <f t="shared" si="4"/>
        <v>59.099999999999994</v>
      </c>
      <c r="D36">
        <f t="shared" si="1"/>
        <v>1898.35</v>
      </c>
      <c r="E36">
        <f t="shared" si="2"/>
        <v>2008.35</v>
      </c>
      <c r="F36">
        <f t="shared" si="3"/>
        <v>2118.35</v>
      </c>
    </row>
    <row r="37" spans="2:6" x14ac:dyDescent="0.25">
      <c r="B37">
        <v>170</v>
      </c>
      <c r="C37">
        <f t="shared" si="4"/>
        <v>60.55</v>
      </c>
      <c r="D37">
        <f t="shared" si="1"/>
        <v>1933.1499999999999</v>
      </c>
      <c r="E37">
        <f t="shared" si="2"/>
        <v>2043.1499999999999</v>
      </c>
      <c r="F37">
        <f t="shared" si="3"/>
        <v>2153.1499999999996</v>
      </c>
    </row>
    <row r="38" spans="2:6" x14ac:dyDescent="0.25">
      <c r="B38">
        <v>175</v>
      </c>
      <c r="C38">
        <f t="shared" si="4"/>
        <v>62</v>
      </c>
      <c r="D38">
        <f t="shared" si="1"/>
        <v>1967.95</v>
      </c>
      <c r="E38">
        <f t="shared" si="2"/>
        <v>2077.9499999999998</v>
      </c>
      <c r="F38">
        <f t="shared" si="3"/>
        <v>2187.9499999999998</v>
      </c>
    </row>
    <row r="39" spans="2:6" x14ac:dyDescent="0.25">
      <c r="B39">
        <v>180</v>
      </c>
      <c r="C39">
        <f t="shared" si="4"/>
        <v>63.45</v>
      </c>
      <c r="D39">
        <f t="shared" si="1"/>
        <v>2002.7500000000002</v>
      </c>
      <c r="E39">
        <f t="shared" si="2"/>
        <v>2112.75</v>
      </c>
      <c r="F39">
        <f t="shared" si="3"/>
        <v>2222.75</v>
      </c>
    </row>
    <row r="40" spans="2:6" x14ac:dyDescent="0.25">
      <c r="B40">
        <v>185</v>
      </c>
      <c r="C40">
        <f t="shared" si="4"/>
        <v>64.899999999999991</v>
      </c>
      <c r="D40">
        <f t="shared" si="1"/>
        <v>2037.55</v>
      </c>
      <c r="E40">
        <f t="shared" si="2"/>
        <v>2147.5500000000002</v>
      </c>
      <c r="F40">
        <f t="shared" si="3"/>
        <v>2257.5500000000002</v>
      </c>
    </row>
    <row r="41" spans="2:6" x14ac:dyDescent="0.25">
      <c r="B41">
        <v>190</v>
      </c>
      <c r="C41">
        <f t="shared" si="4"/>
        <v>66.349999999999994</v>
      </c>
      <c r="D41">
        <f t="shared" si="1"/>
        <v>2072.35</v>
      </c>
      <c r="E41">
        <f t="shared" si="2"/>
        <v>2182.35</v>
      </c>
      <c r="F41">
        <f t="shared" si="3"/>
        <v>2292.35</v>
      </c>
    </row>
    <row r="42" spans="2:6" x14ac:dyDescent="0.25">
      <c r="B42">
        <v>195</v>
      </c>
      <c r="C42">
        <f t="shared" si="4"/>
        <v>67.8</v>
      </c>
      <c r="D42">
        <f t="shared" si="1"/>
        <v>2107.1499999999996</v>
      </c>
      <c r="E42">
        <f t="shared" si="2"/>
        <v>2217.1499999999996</v>
      </c>
      <c r="F42">
        <f t="shared" si="3"/>
        <v>2327.1499999999996</v>
      </c>
    </row>
    <row r="43" spans="2:6" x14ac:dyDescent="0.25">
      <c r="B43">
        <v>200</v>
      </c>
      <c r="C43">
        <f t="shared" si="4"/>
        <v>69.25</v>
      </c>
      <c r="D43">
        <f t="shared" si="1"/>
        <v>2141.9499999999998</v>
      </c>
      <c r="E43">
        <f t="shared" si="2"/>
        <v>2251.9499999999998</v>
      </c>
      <c r="F43">
        <f t="shared" si="3"/>
        <v>2361.9499999999998</v>
      </c>
    </row>
    <row r="44" spans="2:6" x14ac:dyDescent="0.25">
      <c r="B44">
        <v>205</v>
      </c>
      <c r="C44">
        <f t="shared" si="4"/>
        <v>70.7</v>
      </c>
      <c r="D44">
        <f t="shared" si="1"/>
        <v>2176.75</v>
      </c>
      <c r="E44">
        <f t="shared" si="2"/>
        <v>2286.75</v>
      </c>
      <c r="F44">
        <f t="shared" si="3"/>
        <v>2396.75</v>
      </c>
    </row>
    <row r="45" spans="2:6" x14ac:dyDescent="0.25">
      <c r="B45">
        <v>210</v>
      </c>
      <c r="C45">
        <f t="shared" si="4"/>
        <v>72.149999999999991</v>
      </c>
      <c r="D45">
        <f t="shared" si="1"/>
        <v>2211.5499999999997</v>
      </c>
      <c r="E45">
        <f t="shared" si="2"/>
        <v>2321.5500000000002</v>
      </c>
      <c r="F45">
        <f t="shared" si="3"/>
        <v>2431.5500000000002</v>
      </c>
    </row>
    <row r="46" spans="2:6" x14ac:dyDescent="0.25">
      <c r="B46">
        <v>215</v>
      </c>
      <c r="C46">
        <f t="shared" si="4"/>
        <v>73.599999999999994</v>
      </c>
      <c r="D46">
        <f t="shared" si="1"/>
        <v>2246.35</v>
      </c>
      <c r="E46">
        <f t="shared" si="2"/>
        <v>2356.35</v>
      </c>
      <c r="F46">
        <f t="shared" si="3"/>
        <v>2466.35</v>
      </c>
    </row>
    <row r="47" spans="2:6" x14ac:dyDescent="0.25">
      <c r="B47">
        <v>220</v>
      </c>
      <c r="C47">
        <f t="shared" si="4"/>
        <v>75.05</v>
      </c>
      <c r="D47">
        <f t="shared" si="1"/>
        <v>2281.1499999999996</v>
      </c>
      <c r="E47">
        <f t="shared" si="2"/>
        <v>2391.1499999999996</v>
      </c>
      <c r="F47">
        <f t="shared" si="3"/>
        <v>2501.1499999999996</v>
      </c>
    </row>
    <row r="48" spans="2:6" x14ac:dyDescent="0.25">
      <c r="B48">
        <v>225</v>
      </c>
      <c r="C48">
        <f t="shared" si="4"/>
        <v>76.5</v>
      </c>
      <c r="D48">
        <f t="shared" si="1"/>
        <v>2315.9499999999998</v>
      </c>
      <c r="E48">
        <f t="shared" si="2"/>
        <v>2425.9499999999998</v>
      </c>
      <c r="F48">
        <f t="shared" si="3"/>
        <v>2535.9499999999998</v>
      </c>
    </row>
    <row r="49" spans="2:6" x14ac:dyDescent="0.25">
      <c r="B49">
        <v>230</v>
      </c>
      <c r="C49">
        <f t="shared" si="4"/>
        <v>77.949999999999989</v>
      </c>
      <c r="D49">
        <f t="shared" si="1"/>
        <v>2350.7499999999995</v>
      </c>
      <c r="E49">
        <f t="shared" si="2"/>
        <v>2460.75</v>
      </c>
      <c r="F49">
        <f t="shared" si="3"/>
        <v>2570.75</v>
      </c>
    </row>
    <row r="50" spans="2:6" x14ac:dyDescent="0.25">
      <c r="B50">
        <v>235</v>
      </c>
      <c r="C50">
        <f t="shared" si="4"/>
        <v>79.399999999999991</v>
      </c>
      <c r="D50">
        <f t="shared" si="1"/>
        <v>2385.5499999999997</v>
      </c>
      <c r="E50">
        <f t="shared" si="2"/>
        <v>2495.5500000000002</v>
      </c>
      <c r="F50">
        <f t="shared" si="3"/>
        <v>2605.5500000000002</v>
      </c>
    </row>
    <row r="51" spans="2:6" x14ac:dyDescent="0.25">
      <c r="B51">
        <v>240</v>
      </c>
      <c r="C51">
        <f t="shared" si="4"/>
        <v>80.849999999999994</v>
      </c>
      <c r="D51">
        <f t="shared" si="1"/>
        <v>2420.35</v>
      </c>
      <c r="E51">
        <f t="shared" si="2"/>
        <v>2530.35</v>
      </c>
      <c r="F51">
        <f t="shared" si="3"/>
        <v>2640.35</v>
      </c>
    </row>
    <row r="52" spans="2:6" x14ac:dyDescent="0.25">
      <c r="B52">
        <v>245</v>
      </c>
      <c r="C52">
        <f t="shared" si="4"/>
        <v>82.3</v>
      </c>
      <c r="D52">
        <f t="shared" si="1"/>
        <v>2455.1499999999996</v>
      </c>
      <c r="E52">
        <f t="shared" si="2"/>
        <v>2565.1499999999996</v>
      </c>
      <c r="F52">
        <f t="shared" si="3"/>
        <v>2675.1499999999996</v>
      </c>
    </row>
    <row r="53" spans="2:6" x14ac:dyDescent="0.25">
      <c r="B53">
        <v>250</v>
      </c>
      <c r="C53">
        <f t="shared" si="4"/>
        <v>83.75</v>
      </c>
      <c r="D53">
        <f t="shared" si="1"/>
        <v>2489.9499999999998</v>
      </c>
      <c r="E53">
        <f t="shared" si="2"/>
        <v>2599.9499999999998</v>
      </c>
      <c r="F53">
        <f t="shared" si="3"/>
        <v>2709.95</v>
      </c>
    </row>
    <row r="54" spans="2:6" x14ac:dyDescent="0.25">
      <c r="B54">
        <v>255</v>
      </c>
      <c r="C54">
        <f t="shared" si="4"/>
        <v>85.2</v>
      </c>
      <c r="D54">
        <f t="shared" si="1"/>
        <v>2524.75</v>
      </c>
      <c r="E54">
        <f t="shared" si="2"/>
        <v>2634.75</v>
      </c>
      <c r="F54">
        <f t="shared" si="3"/>
        <v>2744.75</v>
      </c>
    </row>
    <row r="55" spans="2:6" x14ac:dyDescent="0.25">
      <c r="B55">
        <v>260</v>
      </c>
      <c r="C55">
        <f t="shared" si="4"/>
        <v>86.649999999999991</v>
      </c>
      <c r="D55">
        <f t="shared" si="1"/>
        <v>2559.5499999999997</v>
      </c>
      <c r="E55">
        <f t="shared" si="2"/>
        <v>2669.55</v>
      </c>
      <c r="F55">
        <f t="shared" si="3"/>
        <v>2779.55</v>
      </c>
    </row>
    <row r="56" spans="2:6" x14ac:dyDescent="0.25">
      <c r="B56">
        <v>265</v>
      </c>
      <c r="C56">
        <f t="shared" si="4"/>
        <v>88.1</v>
      </c>
      <c r="D56">
        <f t="shared" si="1"/>
        <v>2594.3499999999995</v>
      </c>
      <c r="E56">
        <f t="shared" si="2"/>
        <v>2704.3499999999995</v>
      </c>
      <c r="F56">
        <f t="shared" si="3"/>
        <v>2814.3499999999995</v>
      </c>
    </row>
    <row r="57" spans="2:6" x14ac:dyDescent="0.25">
      <c r="B57">
        <v>270</v>
      </c>
      <c r="C57">
        <f t="shared" si="4"/>
        <v>89.55</v>
      </c>
      <c r="D57">
        <f t="shared" si="1"/>
        <v>2629.1499999999996</v>
      </c>
      <c r="E57">
        <f t="shared" si="2"/>
        <v>2739.1499999999996</v>
      </c>
      <c r="F57">
        <f t="shared" si="3"/>
        <v>2849.1499999999996</v>
      </c>
    </row>
    <row r="58" spans="2:6" x14ac:dyDescent="0.25">
      <c r="B58">
        <v>275</v>
      </c>
      <c r="C58">
        <f t="shared" si="4"/>
        <v>91</v>
      </c>
      <c r="D58">
        <f t="shared" si="1"/>
        <v>2663.95</v>
      </c>
      <c r="E58">
        <f t="shared" si="2"/>
        <v>2773.95</v>
      </c>
      <c r="F58">
        <f t="shared" si="3"/>
        <v>2883.95</v>
      </c>
    </row>
    <row r="59" spans="2:6" x14ac:dyDescent="0.25">
      <c r="B59">
        <v>280</v>
      </c>
      <c r="C59">
        <f t="shared" si="4"/>
        <v>92.45</v>
      </c>
      <c r="D59">
        <f t="shared" si="1"/>
        <v>2698.75</v>
      </c>
      <c r="E59">
        <f t="shared" si="2"/>
        <v>2808.75</v>
      </c>
      <c r="F59">
        <f t="shared" si="3"/>
        <v>2918.75</v>
      </c>
    </row>
    <row r="60" spans="2:6" x14ac:dyDescent="0.25">
      <c r="B60">
        <v>285</v>
      </c>
      <c r="C60">
        <f t="shared" si="4"/>
        <v>93.899999999999991</v>
      </c>
      <c r="D60">
        <f t="shared" si="1"/>
        <v>2733.5499999999997</v>
      </c>
      <c r="E60">
        <f t="shared" si="2"/>
        <v>2843.55</v>
      </c>
      <c r="F60">
        <f t="shared" si="3"/>
        <v>2953.55</v>
      </c>
    </row>
    <row r="61" spans="2:6" x14ac:dyDescent="0.25">
      <c r="B61">
        <v>290</v>
      </c>
      <c r="C61">
        <f t="shared" si="4"/>
        <v>95.35</v>
      </c>
      <c r="D61">
        <f t="shared" si="1"/>
        <v>2768.3499999999995</v>
      </c>
      <c r="E61">
        <f t="shared" si="2"/>
        <v>2878.3499999999995</v>
      </c>
      <c r="F61">
        <f t="shared" si="3"/>
        <v>2988.3499999999995</v>
      </c>
    </row>
    <row r="62" spans="2:6" x14ac:dyDescent="0.25">
      <c r="B62">
        <v>295</v>
      </c>
      <c r="C62">
        <f t="shared" si="4"/>
        <v>96.8</v>
      </c>
      <c r="D62">
        <f t="shared" si="1"/>
        <v>2803.1499999999996</v>
      </c>
      <c r="E62">
        <f t="shared" si="2"/>
        <v>2913.1499999999996</v>
      </c>
      <c r="F62">
        <f t="shared" si="3"/>
        <v>3023.1499999999996</v>
      </c>
    </row>
    <row r="63" spans="2:6" x14ac:dyDescent="0.25">
      <c r="B63">
        <v>300</v>
      </c>
      <c r="C63">
        <f t="shared" si="4"/>
        <v>98.25</v>
      </c>
      <c r="D63">
        <f t="shared" si="1"/>
        <v>2837.95</v>
      </c>
      <c r="E63">
        <f t="shared" si="2"/>
        <v>2947.95</v>
      </c>
      <c r="F63">
        <f t="shared" si="3"/>
        <v>3057.95</v>
      </c>
    </row>
    <row r="64" spans="2:6" x14ac:dyDescent="0.25">
      <c r="B64">
        <v>305</v>
      </c>
      <c r="C64">
        <f t="shared" si="4"/>
        <v>99.7</v>
      </c>
      <c r="D64">
        <f t="shared" si="1"/>
        <v>2872.75</v>
      </c>
      <c r="E64">
        <f t="shared" si="2"/>
        <v>2982.75</v>
      </c>
      <c r="F64">
        <f t="shared" si="3"/>
        <v>3092.75</v>
      </c>
    </row>
    <row r="65" spans="2:6" x14ac:dyDescent="0.25">
      <c r="B65">
        <v>310</v>
      </c>
      <c r="C65">
        <f t="shared" si="4"/>
        <v>101.14999999999999</v>
      </c>
      <c r="D65">
        <f t="shared" si="1"/>
        <v>2907.5499999999997</v>
      </c>
      <c r="E65">
        <f t="shared" si="2"/>
        <v>3017.55</v>
      </c>
      <c r="F65">
        <f t="shared" si="3"/>
        <v>3127.55</v>
      </c>
    </row>
    <row r="66" spans="2:6" x14ac:dyDescent="0.25">
      <c r="B66">
        <v>315</v>
      </c>
      <c r="C66">
        <f t="shared" si="4"/>
        <v>102.6</v>
      </c>
      <c r="D66">
        <f t="shared" si="1"/>
        <v>2942.3499999999995</v>
      </c>
      <c r="E66">
        <f t="shared" si="2"/>
        <v>3052.3499999999995</v>
      </c>
      <c r="F66">
        <f t="shared" si="3"/>
        <v>3162.3499999999995</v>
      </c>
    </row>
    <row r="67" spans="2:6" x14ac:dyDescent="0.25">
      <c r="B67">
        <v>320</v>
      </c>
      <c r="C67">
        <f t="shared" si="4"/>
        <v>104.05</v>
      </c>
      <c r="D67">
        <f t="shared" si="1"/>
        <v>2977.1499999999996</v>
      </c>
      <c r="E67">
        <f t="shared" si="2"/>
        <v>3087.1499999999996</v>
      </c>
      <c r="F67">
        <f t="shared" si="3"/>
        <v>3197.1499999999996</v>
      </c>
    </row>
    <row r="68" spans="2:6" x14ac:dyDescent="0.25">
      <c r="B68">
        <v>325</v>
      </c>
      <c r="C68">
        <f t="shared" si="4"/>
        <v>105.5</v>
      </c>
      <c r="D68">
        <f t="shared" ref="D68:D131" si="5">479.95+(24*$C68)</f>
        <v>3011.95</v>
      </c>
      <c r="E68">
        <f t="shared" ref="E68:E131" si="6">589.95+(24*$C68)</f>
        <v>3121.95</v>
      </c>
      <c r="F68">
        <f t="shared" ref="F68:F131" si="7">699.95+(24*$C68)</f>
        <v>3231.95</v>
      </c>
    </row>
    <row r="69" spans="2:6" x14ac:dyDescent="0.25">
      <c r="B69">
        <v>330</v>
      </c>
      <c r="C69">
        <f t="shared" si="4"/>
        <v>106.95</v>
      </c>
      <c r="D69">
        <f t="shared" si="5"/>
        <v>3046.75</v>
      </c>
      <c r="E69">
        <f t="shared" si="6"/>
        <v>3156.75</v>
      </c>
      <c r="F69">
        <f t="shared" si="7"/>
        <v>3266.75</v>
      </c>
    </row>
    <row r="70" spans="2:6" x14ac:dyDescent="0.25">
      <c r="B70">
        <v>335</v>
      </c>
      <c r="C70">
        <f t="shared" si="4"/>
        <v>108.39999999999999</v>
      </c>
      <c r="D70">
        <f t="shared" si="5"/>
        <v>3081.5499999999997</v>
      </c>
      <c r="E70">
        <f t="shared" si="6"/>
        <v>3191.55</v>
      </c>
      <c r="F70">
        <f t="shared" si="7"/>
        <v>3301.55</v>
      </c>
    </row>
    <row r="71" spans="2:6" x14ac:dyDescent="0.25">
      <c r="B71">
        <v>340</v>
      </c>
      <c r="C71">
        <f t="shared" si="4"/>
        <v>109.85</v>
      </c>
      <c r="D71">
        <f t="shared" si="5"/>
        <v>3116.3499999999995</v>
      </c>
      <c r="E71">
        <f t="shared" si="6"/>
        <v>3226.3499999999995</v>
      </c>
      <c r="F71">
        <f t="shared" si="7"/>
        <v>3336.3499999999995</v>
      </c>
    </row>
    <row r="72" spans="2:6" x14ac:dyDescent="0.25">
      <c r="B72">
        <v>345</v>
      </c>
      <c r="C72">
        <f t="shared" si="4"/>
        <v>111.3</v>
      </c>
      <c r="D72">
        <f t="shared" si="5"/>
        <v>3151.1499999999996</v>
      </c>
      <c r="E72">
        <f t="shared" si="6"/>
        <v>3261.1499999999996</v>
      </c>
      <c r="F72">
        <f t="shared" si="7"/>
        <v>3371.1499999999996</v>
      </c>
    </row>
    <row r="73" spans="2:6" x14ac:dyDescent="0.25">
      <c r="B73">
        <v>350</v>
      </c>
      <c r="C73">
        <f t="shared" si="4"/>
        <v>112.75</v>
      </c>
      <c r="D73">
        <f t="shared" si="5"/>
        <v>3185.95</v>
      </c>
      <c r="E73">
        <f t="shared" si="6"/>
        <v>3295.95</v>
      </c>
      <c r="F73">
        <f t="shared" si="7"/>
        <v>3405.95</v>
      </c>
    </row>
    <row r="74" spans="2:6" x14ac:dyDescent="0.25">
      <c r="B74">
        <v>355</v>
      </c>
      <c r="C74">
        <f t="shared" si="4"/>
        <v>114.2</v>
      </c>
      <c r="D74">
        <f t="shared" si="5"/>
        <v>3220.75</v>
      </c>
      <c r="E74">
        <f t="shared" si="6"/>
        <v>3330.75</v>
      </c>
      <c r="F74">
        <f t="shared" si="7"/>
        <v>3440.75</v>
      </c>
    </row>
    <row r="75" spans="2:6" x14ac:dyDescent="0.25">
      <c r="B75">
        <v>360</v>
      </c>
      <c r="C75">
        <f t="shared" ref="C75:C138" si="8">19.95+(($B75-30)*0.29)</f>
        <v>115.64999999999999</v>
      </c>
      <c r="D75">
        <f t="shared" si="5"/>
        <v>3255.5499999999997</v>
      </c>
      <c r="E75">
        <f t="shared" si="6"/>
        <v>3365.55</v>
      </c>
      <c r="F75">
        <f t="shared" si="7"/>
        <v>3475.55</v>
      </c>
    </row>
    <row r="76" spans="2:6" x14ac:dyDescent="0.25">
      <c r="B76">
        <v>365</v>
      </c>
      <c r="C76">
        <f t="shared" si="8"/>
        <v>117.1</v>
      </c>
      <c r="D76">
        <f t="shared" si="5"/>
        <v>3290.3499999999995</v>
      </c>
      <c r="E76">
        <f t="shared" si="6"/>
        <v>3400.3499999999995</v>
      </c>
      <c r="F76">
        <f t="shared" si="7"/>
        <v>3510.3499999999995</v>
      </c>
    </row>
    <row r="77" spans="2:6" x14ac:dyDescent="0.25">
      <c r="B77">
        <v>370</v>
      </c>
      <c r="C77">
        <f t="shared" si="8"/>
        <v>118.55</v>
      </c>
      <c r="D77">
        <f t="shared" si="5"/>
        <v>3325.1499999999996</v>
      </c>
      <c r="E77">
        <f t="shared" si="6"/>
        <v>3435.1499999999996</v>
      </c>
      <c r="F77">
        <f t="shared" si="7"/>
        <v>3545.1499999999996</v>
      </c>
    </row>
    <row r="78" spans="2:6" x14ac:dyDescent="0.25">
      <c r="B78">
        <v>375</v>
      </c>
      <c r="C78">
        <f t="shared" si="8"/>
        <v>120</v>
      </c>
      <c r="D78">
        <f t="shared" si="5"/>
        <v>3359.95</v>
      </c>
      <c r="E78">
        <f t="shared" si="6"/>
        <v>3469.95</v>
      </c>
      <c r="F78">
        <f t="shared" si="7"/>
        <v>3579.95</v>
      </c>
    </row>
    <row r="79" spans="2:6" x14ac:dyDescent="0.25">
      <c r="B79">
        <v>380</v>
      </c>
      <c r="C79">
        <f t="shared" si="8"/>
        <v>121.45</v>
      </c>
      <c r="D79">
        <f t="shared" si="5"/>
        <v>3394.75</v>
      </c>
      <c r="E79">
        <f t="shared" si="6"/>
        <v>3504.75</v>
      </c>
      <c r="F79">
        <f t="shared" si="7"/>
        <v>3614.75</v>
      </c>
    </row>
    <row r="80" spans="2:6" x14ac:dyDescent="0.25">
      <c r="B80">
        <v>385</v>
      </c>
      <c r="C80">
        <f t="shared" si="8"/>
        <v>122.89999999999999</v>
      </c>
      <c r="D80">
        <f t="shared" si="5"/>
        <v>3429.5499999999997</v>
      </c>
      <c r="E80">
        <f t="shared" si="6"/>
        <v>3539.55</v>
      </c>
      <c r="F80">
        <f t="shared" si="7"/>
        <v>3649.55</v>
      </c>
    </row>
    <row r="81" spans="2:6" x14ac:dyDescent="0.25">
      <c r="B81">
        <v>390</v>
      </c>
      <c r="C81">
        <f t="shared" si="8"/>
        <v>124.35</v>
      </c>
      <c r="D81">
        <f t="shared" si="5"/>
        <v>3464.3499999999995</v>
      </c>
      <c r="E81">
        <f t="shared" si="6"/>
        <v>3574.3499999999995</v>
      </c>
      <c r="F81">
        <f t="shared" si="7"/>
        <v>3684.3499999999995</v>
      </c>
    </row>
    <row r="82" spans="2:6" x14ac:dyDescent="0.25">
      <c r="B82">
        <v>395</v>
      </c>
      <c r="C82">
        <f t="shared" si="8"/>
        <v>125.8</v>
      </c>
      <c r="D82">
        <f t="shared" si="5"/>
        <v>3499.1499999999996</v>
      </c>
      <c r="E82">
        <f t="shared" si="6"/>
        <v>3609.1499999999996</v>
      </c>
      <c r="F82">
        <f t="shared" si="7"/>
        <v>3719.1499999999996</v>
      </c>
    </row>
    <row r="83" spans="2:6" x14ac:dyDescent="0.25">
      <c r="B83">
        <v>400</v>
      </c>
      <c r="C83">
        <f t="shared" si="8"/>
        <v>127.25</v>
      </c>
      <c r="D83">
        <f t="shared" si="5"/>
        <v>3533.95</v>
      </c>
      <c r="E83">
        <f t="shared" si="6"/>
        <v>3643.95</v>
      </c>
      <c r="F83">
        <f t="shared" si="7"/>
        <v>3753.95</v>
      </c>
    </row>
    <row r="84" spans="2:6" x14ac:dyDescent="0.25">
      <c r="B84">
        <v>405</v>
      </c>
      <c r="C84">
        <f t="shared" si="8"/>
        <v>128.69999999999999</v>
      </c>
      <c r="D84">
        <f t="shared" si="5"/>
        <v>3568.7499999999995</v>
      </c>
      <c r="E84">
        <f t="shared" si="6"/>
        <v>3678.75</v>
      </c>
      <c r="F84">
        <f t="shared" si="7"/>
        <v>3788.75</v>
      </c>
    </row>
    <row r="85" spans="2:6" x14ac:dyDescent="0.25">
      <c r="B85">
        <v>410</v>
      </c>
      <c r="C85">
        <f t="shared" si="8"/>
        <v>130.14999999999998</v>
      </c>
      <c r="D85">
        <f t="shared" si="5"/>
        <v>3603.5499999999993</v>
      </c>
      <c r="E85">
        <f t="shared" si="6"/>
        <v>3713.5499999999993</v>
      </c>
      <c r="F85">
        <f t="shared" si="7"/>
        <v>3823.5499999999993</v>
      </c>
    </row>
    <row r="86" spans="2:6" x14ac:dyDescent="0.25">
      <c r="B86">
        <v>415</v>
      </c>
      <c r="C86">
        <f t="shared" si="8"/>
        <v>131.6</v>
      </c>
      <c r="D86">
        <f t="shared" si="5"/>
        <v>3638.3499999999995</v>
      </c>
      <c r="E86">
        <f t="shared" si="6"/>
        <v>3748.3499999999995</v>
      </c>
      <c r="F86">
        <f t="shared" si="7"/>
        <v>3858.3499999999995</v>
      </c>
    </row>
    <row r="87" spans="2:6" x14ac:dyDescent="0.25">
      <c r="B87">
        <v>420</v>
      </c>
      <c r="C87">
        <f t="shared" si="8"/>
        <v>133.04999999999998</v>
      </c>
      <c r="D87">
        <f t="shared" si="5"/>
        <v>3673.1499999999996</v>
      </c>
      <c r="E87">
        <f t="shared" si="6"/>
        <v>3783.1499999999996</v>
      </c>
      <c r="F87">
        <f t="shared" si="7"/>
        <v>3893.1499999999996</v>
      </c>
    </row>
    <row r="88" spans="2:6" x14ac:dyDescent="0.25">
      <c r="B88">
        <v>425</v>
      </c>
      <c r="C88">
        <f t="shared" si="8"/>
        <v>134.5</v>
      </c>
      <c r="D88">
        <f t="shared" si="5"/>
        <v>3707.95</v>
      </c>
      <c r="E88">
        <f t="shared" si="6"/>
        <v>3817.95</v>
      </c>
      <c r="F88">
        <f t="shared" si="7"/>
        <v>3927.95</v>
      </c>
    </row>
    <row r="89" spans="2:6" x14ac:dyDescent="0.25">
      <c r="B89">
        <v>430</v>
      </c>
      <c r="C89">
        <f t="shared" si="8"/>
        <v>135.94999999999999</v>
      </c>
      <c r="D89">
        <f t="shared" si="5"/>
        <v>3742.7499999999995</v>
      </c>
      <c r="E89">
        <f t="shared" si="6"/>
        <v>3852.75</v>
      </c>
      <c r="F89">
        <f t="shared" si="7"/>
        <v>3962.75</v>
      </c>
    </row>
    <row r="90" spans="2:6" x14ac:dyDescent="0.25">
      <c r="B90">
        <v>435</v>
      </c>
      <c r="C90">
        <f t="shared" si="8"/>
        <v>137.39999999999998</v>
      </c>
      <c r="D90">
        <f t="shared" si="5"/>
        <v>3777.5499999999993</v>
      </c>
      <c r="E90">
        <f t="shared" si="6"/>
        <v>3887.5499999999993</v>
      </c>
      <c r="F90">
        <f t="shared" si="7"/>
        <v>3997.5499999999993</v>
      </c>
    </row>
    <row r="91" spans="2:6" x14ac:dyDescent="0.25">
      <c r="B91">
        <v>440</v>
      </c>
      <c r="C91">
        <f t="shared" si="8"/>
        <v>138.85</v>
      </c>
      <c r="D91">
        <f t="shared" si="5"/>
        <v>3812.3499999999995</v>
      </c>
      <c r="E91">
        <f t="shared" si="6"/>
        <v>3922.3499999999995</v>
      </c>
      <c r="F91">
        <f t="shared" si="7"/>
        <v>4032.3499999999995</v>
      </c>
    </row>
    <row r="92" spans="2:6" x14ac:dyDescent="0.25">
      <c r="B92">
        <v>445</v>
      </c>
      <c r="C92">
        <f t="shared" si="8"/>
        <v>140.29999999999998</v>
      </c>
      <c r="D92">
        <f t="shared" si="5"/>
        <v>3847.1499999999996</v>
      </c>
      <c r="E92">
        <f t="shared" si="6"/>
        <v>3957.1499999999996</v>
      </c>
      <c r="F92">
        <f t="shared" si="7"/>
        <v>4067.1499999999996</v>
      </c>
    </row>
    <row r="93" spans="2:6" x14ac:dyDescent="0.25">
      <c r="B93">
        <v>450</v>
      </c>
      <c r="C93">
        <f t="shared" si="8"/>
        <v>141.75</v>
      </c>
      <c r="D93">
        <f t="shared" si="5"/>
        <v>3881.95</v>
      </c>
      <c r="E93">
        <f t="shared" si="6"/>
        <v>3991.95</v>
      </c>
      <c r="F93">
        <f t="shared" si="7"/>
        <v>4101.95</v>
      </c>
    </row>
    <row r="94" spans="2:6" x14ac:dyDescent="0.25">
      <c r="B94">
        <v>455</v>
      </c>
      <c r="C94">
        <f t="shared" si="8"/>
        <v>143.19999999999999</v>
      </c>
      <c r="D94">
        <f t="shared" si="5"/>
        <v>3916.7499999999995</v>
      </c>
      <c r="E94">
        <f t="shared" si="6"/>
        <v>4026.75</v>
      </c>
      <c r="F94">
        <f t="shared" si="7"/>
        <v>4136.75</v>
      </c>
    </row>
    <row r="95" spans="2:6" x14ac:dyDescent="0.25">
      <c r="B95">
        <v>460</v>
      </c>
      <c r="C95">
        <f t="shared" si="8"/>
        <v>144.64999999999998</v>
      </c>
      <c r="D95">
        <f t="shared" si="5"/>
        <v>3951.5499999999993</v>
      </c>
      <c r="E95">
        <f t="shared" si="6"/>
        <v>4061.5499999999993</v>
      </c>
      <c r="F95">
        <f t="shared" si="7"/>
        <v>4171.5499999999993</v>
      </c>
    </row>
    <row r="96" spans="2:6" x14ac:dyDescent="0.25">
      <c r="B96">
        <v>465</v>
      </c>
      <c r="C96">
        <f t="shared" si="8"/>
        <v>146.1</v>
      </c>
      <c r="D96">
        <f t="shared" si="5"/>
        <v>3986.3499999999995</v>
      </c>
      <c r="E96">
        <f t="shared" si="6"/>
        <v>4096.3499999999995</v>
      </c>
      <c r="F96">
        <f t="shared" si="7"/>
        <v>4206.3499999999995</v>
      </c>
    </row>
    <row r="97" spans="2:6" x14ac:dyDescent="0.25">
      <c r="B97">
        <v>470</v>
      </c>
      <c r="C97">
        <f t="shared" si="8"/>
        <v>147.54999999999998</v>
      </c>
      <c r="D97">
        <f t="shared" si="5"/>
        <v>4021.1499999999996</v>
      </c>
      <c r="E97">
        <f t="shared" si="6"/>
        <v>4131.1499999999996</v>
      </c>
      <c r="F97">
        <f t="shared" si="7"/>
        <v>4241.1499999999996</v>
      </c>
    </row>
    <row r="98" spans="2:6" x14ac:dyDescent="0.25">
      <c r="B98">
        <v>475</v>
      </c>
      <c r="C98">
        <f t="shared" si="8"/>
        <v>148.99999999999997</v>
      </c>
      <c r="D98">
        <f t="shared" si="5"/>
        <v>4055.9499999999989</v>
      </c>
      <c r="E98">
        <f t="shared" si="6"/>
        <v>4165.9499999999989</v>
      </c>
      <c r="F98">
        <f t="shared" si="7"/>
        <v>4275.9499999999989</v>
      </c>
    </row>
    <row r="99" spans="2:6" x14ac:dyDescent="0.25">
      <c r="B99">
        <v>480</v>
      </c>
      <c r="C99">
        <f t="shared" si="8"/>
        <v>150.44999999999999</v>
      </c>
      <c r="D99">
        <f t="shared" si="5"/>
        <v>4090.7499999999995</v>
      </c>
      <c r="E99">
        <f t="shared" si="6"/>
        <v>4200.75</v>
      </c>
      <c r="F99">
        <f t="shared" si="7"/>
        <v>4310.75</v>
      </c>
    </row>
    <row r="100" spans="2:6" x14ac:dyDescent="0.25">
      <c r="B100">
        <v>485</v>
      </c>
      <c r="C100">
        <f t="shared" si="8"/>
        <v>151.89999999999998</v>
      </c>
      <c r="D100">
        <f t="shared" si="5"/>
        <v>4125.5499999999993</v>
      </c>
      <c r="E100">
        <f t="shared" si="6"/>
        <v>4235.5499999999993</v>
      </c>
      <c r="F100">
        <f t="shared" si="7"/>
        <v>4345.5499999999993</v>
      </c>
    </row>
    <row r="101" spans="2:6" x14ac:dyDescent="0.25">
      <c r="B101">
        <v>490</v>
      </c>
      <c r="C101">
        <f t="shared" si="8"/>
        <v>153.34999999999997</v>
      </c>
      <c r="D101">
        <f t="shared" si="5"/>
        <v>4160.3499999999995</v>
      </c>
      <c r="E101">
        <f t="shared" si="6"/>
        <v>4270.3499999999995</v>
      </c>
      <c r="F101">
        <f t="shared" si="7"/>
        <v>4380.3499999999995</v>
      </c>
    </row>
    <row r="102" spans="2:6" x14ac:dyDescent="0.25">
      <c r="B102">
        <v>495</v>
      </c>
      <c r="C102">
        <f t="shared" si="8"/>
        <v>154.79999999999998</v>
      </c>
      <c r="D102">
        <f t="shared" si="5"/>
        <v>4195.1499999999996</v>
      </c>
      <c r="E102">
        <f t="shared" si="6"/>
        <v>4305.1499999999996</v>
      </c>
      <c r="F102">
        <f t="shared" si="7"/>
        <v>4415.1499999999996</v>
      </c>
    </row>
    <row r="103" spans="2:6" x14ac:dyDescent="0.25">
      <c r="B103">
        <v>500</v>
      </c>
      <c r="C103">
        <f t="shared" si="8"/>
        <v>156.24999999999997</v>
      </c>
      <c r="D103">
        <f t="shared" si="5"/>
        <v>4229.9499999999989</v>
      </c>
      <c r="E103">
        <f t="shared" si="6"/>
        <v>4339.9499999999989</v>
      </c>
      <c r="F103">
        <f t="shared" si="7"/>
        <v>4449.9499999999989</v>
      </c>
    </row>
    <row r="104" spans="2:6" x14ac:dyDescent="0.25">
      <c r="B104">
        <v>505</v>
      </c>
      <c r="C104">
        <f t="shared" si="8"/>
        <v>157.69999999999999</v>
      </c>
      <c r="D104">
        <f t="shared" si="5"/>
        <v>4264.75</v>
      </c>
      <c r="E104">
        <f t="shared" si="6"/>
        <v>4374.75</v>
      </c>
      <c r="F104">
        <f t="shared" si="7"/>
        <v>4484.75</v>
      </c>
    </row>
    <row r="105" spans="2:6" x14ac:dyDescent="0.25">
      <c r="B105">
        <v>510</v>
      </c>
      <c r="C105">
        <f t="shared" si="8"/>
        <v>159.14999999999998</v>
      </c>
      <c r="D105">
        <f t="shared" si="5"/>
        <v>4299.5499999999993</v>
      </c>
      <c r="E105">
        <f t="shared" si="6"/>
        <v>4409.5499999999993</v>
      </c>
      <c r="F105">
        <f t="shared" si="7"/>
        <v>4519.5499999999993</v>
      </c>
    </row>
    <row r="106" spans="2:6" x14ac:dyDescent="0.25">
      <c r="B106">
        <v>515</v>
      </c>
      <c r="C106">
        <f t="shared" si="8"/>
        <v>160.59999999999997</v>
      </c>
      <c r="D106">
        <f t="shared" si="5"/>
        <v>4334.3499999999995</v>
      </c>
      <c r="E106">
        <f t="shared" si="6"/>
        <v>4444.3499999999995</v>
      </c>
      <c r="F106">
        <f t="shared" si="7"/>
        <v>4554.3499999999995</v>
      </c>
    </row>
    <row r="107" spans="2:6" x14ac:dyDescent="0.25">
      <c r="B107">
        <v>520</v>
      </c>
      <c r="C107">
        <f t="shared" si="8"/>
        <v>162.04999999999998</v>
      </c>
      <c r="D107">
        <f t="shared" si="5"/>
        <v>4369.1499999999996</v>
      </c>
      <c r="E107">
        <f t="shared" si="6"/>
        <v>4479.1499999999996</v>
      </c>
      <c r="F107">
        <f t="shared" si="7"/>
        <v>4589.1499999999996</v>
      </c>
    </row>
    <row r="108" spans="2:6" x14ac:dyDescent="0.25">
      <c r="B108">
        <v>525</v>
      </c>
      <c r="C108">
        <f t="shared" si="8"/>
        <v>163.49999999999997</v>
      </c>
      <c r="D108">
        <f t="shared" si="5"/>
        <v>4403.9499999999989</v>
      </c>
      <c r="E108">
        <f t="shared" si="6"/>
        <v>4513.9499999999989</v>
      </c>
      <c r="F108">
        <f t="shared" si="7"/>
        <v>4623.9499999999989</v>
      </c>
    </row>
    <row r="109" spans="2:6" x14ac:dyDescent="0.25">
      <c r="B109">
        <v>530</v>
      </c>
      <c r="C109">
        <f t="shared" si="8"/>
        <v>164.95</v>
      </c>
      <c r="D109">
        <f t="shared" si="5"/>
        <v>4438.75</v>
      </c>
      <c r="E109">
        <f t="shared" si="6"/>
        <v>4548.75</v>
      </c>
      <c r="F109">
        <f t="shared" si="7"/>
        <v>4658.75</v>
      </c>
    </row>
    <row r="110" spans="2:6" x14ac:dyDescent="0.25">
      <c r="B110">
        <v>535</v>
      </c>
      <c r="C110">
        <f t="shared" si="8"/>
        <v>166.39999999999998</v>
      </c>
      <c r="D110">
        <f t="shared" si="5"/>
        <v>4473.5499999999993</v>
      </c>
      <c r="E110">
        <f t="shared" si="6"/>
        <v>4583.5499999999993</v>
      </c>
      <c r="F110">
        <f t="shared" si="7"/>
        <v>4693.5499999999993</v>
      </c>
    </row>
    <row r="111" spans="2:6" x14ac:dyDescent="0.25">
      <c r="B111">
        <v>540</v>
      </c>
      <c r="C111">
        <f t="shared" si="8"/>
        <v>167.84999999999997</v>
      </c>
      <c r="D111">
        <f t="shared" si="5"/>
        <v>4508.3499999999995</v>
      </c>
      <c r="E111">
        <f t="shared" si="6"/>
        <v>4618.3499999999995</v>
      </c>
      <c r="F111">
        <f t="shared" si="7"/>
        <v>4728.3499999999995</v>
      </c>
    </row>
    <row r="112" spans="2:6" x14ac:dyDescent="0.25">
      <c r="B112">
        <v>545</v>
      </c>
      <c r="C112">
        <f t="shared" si="8"/>
        <v>169.29999999999998</v>
      </c>
      <c r="D112">
        <f t="shared" si="5"/>
        <v>4543.1499999999996</v>
      </c>
      <c r="E112">
        <f t="shared" si="6"/>
        <v>4653.1499999999996</v>
      </c>
      <c r="F112">
        <f t="shared" si="7"/>
        <v>4763.1499999999996</v>
      </c>
    </row>
    <row r="113" spans="2:6" x14ac:dyDescent="0.25">
      <c r="B113">
        <v>550</v>
      </c>
      <c r="C113">
        <f t="shared" si="8"/>
        <v>170.74999999999997</v>
      </c>
      <c r="D113">
        <f t="shared" si="5"/>
        <v>4577.9499999999989</v>
      </c>
      <c r="E113">
        <f t="shared" si="6"/>
        <v>4687.9499999999989</v>
      </c>
      <c r="F113">
        <f t="shared" si="7"/>
        <v>4797.9499999999989</v>
      </c>
    </row>
    <row r="114" spans="2:6" x14ac:dyDescent="0.25">
      <c r="B114">
        <v>555</v>
      </c>
      <c r="C114">
        <f t="shared" si="8"/>
        <v>172.2</v>
      </c>
      <c r="D114">
        <f t="shared" si="5"/>
        <v>4612.7499999999991</v>
      </c>
      <c r="E114">
        <f t="shared" si="6"/>
        <v>4722.7499999999991</v>
      </c>
      <c r="F114">
        <f t="shared" si="7"/>
        <v>4832.7499999999991</v>
      </c>
    </row>
    <row r="115" spans="2:6" x14ac:dyDescent="0.25">
      <c r="B115">
        <v>560</v>
      </c>
      <c r="C115">
        <f t="shared" si="8"/>
        <v>173.64999999999998</v>
      </c>
      <c r="D115">
        <f t="shared" si="5"/>
        <v>4647.5499999999993</v>
      </c>
      <c r="E115">
        <f t="shared" si="6"/>
        <v>4757.5499999999993</v>
      </c>
      <c r="F115">
        <f t="shared" si="7"/>
        <v>4867.5499999999993</v>
      </c>
    </row>
    <row r="116" spans="2:6" x14ac:dyDescent="0.25">
      <c r="B116">
        <v>565</v>
      </c>
      <c r="C116">
        <f t="shared" si="8"/>
        <v>175.09999999999997</v>
      </c>
      <c r="D116">
        <f t="shared" si="5"/>
        <v>4682.3499999999995</v>
      </c>
      <c r="E116">
        <f t="shared" si="6"/>
        <v>4792.3499999999995</v>
      </c>
      <c r="F116">
        <f t="shared" si="7"/>
        <v>4902.3499999999995</v>
      </c>
    </row>
    <row r="117" spans="2:6" x14ac:dyDescent="0.25">
      <c r="B117">
        <v>570</v>
      </c>
      <c r="C117">
        <f t="shared" si="8"/>
        <v>176.54999999999998</v>
      </c>
      <c r="D117">
        <f t="shared" si="5"/>
        <v>4717.1499999999996</v>
      </c>
      <c r="E117">
        <f t="shared" si="6"/>
        <v>4827.1499999999996</v>
      </c>
      <c r="F117">
        <f t="shared" si="7"/>
        <v>4937.1499999999996</v>
      </c>
    </row>
    <row r="118" spans="2:6" x14ac:dyDescent="0.25">
      <c r="B118">
        <v>575</v>
      </c>
      <c r="C118">
        <f t="shared" si="8"/>
        <v>177.99999999999997</v>
      </c>
      <c r="D118">
        <f t="shared" si="5"/>
        <v>4751.9499999999989</v>
      </c>
      <c r="E118">
        <f t="shared" si="6"/>
        <v>4861.9499999999989</v>
      </c>
      <c r="F118">
        <f t="shared" si="7"/>
        <v>4971.9499999999989</v>
      </c>
    </row>
    <row r="119" spans="2:6" x14ac:dyDescent="0.25">
      <c r="B119">
        <v>580</v>
      </c>
      <c r="C119">
        <f t="shared" si="8"/>
        <v>179.45</v>
      </c>
      <c r="D119">
        <f t="shared" si="5"/>
        <v>4786.7499999999991</v>
      </c>
      <c r="E119">
        <f t="shared" si="6"/>
        <v>4896.7499999999991</v>
      </c>
      <c r="F119">
        <f t="shared" si="7"/>
        <v>5006.7499999999991</v>
      </c>
    </row>
    <row r="120" spans="2:6" x14ac:dyDescent="0.25">
      <c r="B120">
        <v>585</v>
      </c>
      <c r="C120">
        <f t="shared" si="8"/>
        <v>180.89999999999998</v>
      </c>
      <c r="D120">
        <f t="shared" si="5"/>
        <v>4821.5499999999993</v>
      </c>
      <c r="E120">
        <f t="shared" si="6"/>
        <v>4931.5499999999993</v>
      </c>
      <c r="F120">
        <f t="shared" si="7"/>
        <v>5041.5499999999993</v>
      </c>
    </row>
    <row r="121" spans="2:6" x14ac:dyDescent="0.25">
      <c r="B121">
        <v>590</v>
      </c>
      <c r="C121">
        <f t="shared" si="8"/>
        <v>182.34999999999997</v>
      </c>
      <c r="D121">
        <f t="shared" si="5"/>
        <v>4856.3499999999995</v>
      </c>
      <c r="E121">
        <f t="shared" si="6"/>
        <v>4966.3499999999995</v>
      </c>
      <c r="F121">
        <f t="shared" si="7"/>
        <v>5076.3499999999995</v>
      </c>
    </row>
    <row r="122" spans="2:6" x14ac:dyDescent="0.25">
      <c r="B122">
        <v>595</v>
      </c>
      <c r="C122">
        <f t="shared" si="8"/>
        <v>183.79999999999998</v>
      </c>
      <c r="D122">
        <f t="shared" si="5"/>
        <v>4891.1499999999996</v>
      </c>
      <c r="E122">
        <f t="shared" si="6"/>
        <v>5001.1499999999996</v>
      </c>
      <c r="F122">
        <f t="shared" si="7"/>
        <v>5111.1499999999996</v>
      </c>
    </row>
    <row r="123" spans="2:6" x14ac:dyDescent="0.25">
      <c r="B123">
        <v>600</v>
      </c>
      <c r="C123">
        <f t="shared" si="8"/>
        <v>185.24999999999997</v>
      </c>
      <c r="D123">
        <f t="shared" si="5"/>
        <v>4925.9499999999989</v>
      </c>
      <c r="E123">
        <f t="shared" si="6"/>
        <v>5035.9499999999989</v>
      </c>
      <c r="F123">
        <f t="shared" si="7"/>
        <v>5145.9499999999989</v>
      </c>
    </row>
    <row r="124" spans="2:6" x14ac:dyDescent="0.25">
      <c r="B124">
        <v>605</v>
      </c>
      <c r="C124">
        <f t="shared" si="8"/>
        <v>186.7</v>
      </c>
      <c r="D124">
        <f t="shared" si="5"/>
        <v>4960.7499999999991</v>
      </c>
      <c r="E124">
        <f t="shared" si="6"/>
        <v>5070.7499999999991</v>
      </c>
      <c r="F124">
        <f t="shared" si="7"/>
        <v>5180.7499999999991</v>
      </c>
    </row>
    <row r="125" spans="2:6" x14ac:dyDescent="0.25">
      <c r="B125">
        <v>610</v>
      </c>
      <c r="C125">
        <f t="shared" si="8"/>
        <v>188.14999999999998</v>
      </c>
      <c r="D125">
        <f t="shared" si="5"/>
        <v>4995.5499999999993</v>
      </c>
      <c r="E125">
        <f t="shared" si="6"/>
        <v>5105.5499999999993</v>
      </c>
      <c r="F125">
        <f t="shared" si="7"/>
        <v>5215.5499999999993</v>
      </c>
    </row>
    <row r="126" spans="2:6" x14ac:dyDescent="0.25">
      <c r="B126">
        <v>615</v>
      </c>
      <c r="C126">
        <f t="shared" si="8"/>
        <v>189.59999999999997</v>
      </c>
      <c r="D126">
        <f t="shared" si="5"/>
        <v>5030.3499999999995</v>
      </c>
      <c r="E126">
        <f t="shared" si="6"/>
        <v>5140.3499999999995</v>
      </c>
      <c r="F126">
        <f t="shared" si="7"/>
        <v>5250.3499999999995</v>
      </c>
    </row>
    <row r="127" spans="2:6" x14ac:dyDescent="0.25">
      <c r="B127">
        <v>620</v>
      </c>
      <c r="C127">
        <f t="shared" si="8"/>
        <v>191.04999999999998</v>
      </c>
      <c r="D127">
        <f t="shared" si="5"/>
        <v>5065.1499999999996</v>
      </c>
      <c r="E127">
        <f t="shared" si="6"/>
        <v>5175.1499999999996</v>
      </c>
      <c r="F127">
        <f t="shared" si="7"/>
        <v>5285.15</v>
      </c>
    </row>
    <row r="128" spans="2:6" x14ac:dyDescent="0.25">
      <c r="B128">
        <v>625</v>
      </c>
      <c r="C128">
        <f t="shared" si="8"/>
        <v>192.49999999999997</v>
      </c>
      <c r="D128">
        <f t="shared" si="5"/>
        <v>5099.9499999999989</v>
      </c>
      <c r="E128">
        <f t="shared" si="6"/>
        <v>5209.9499999999989</v>
      </c>
      <c r="F128">
        <f t="shared" si="7"/>
        <v>5319.9499999999989</v>
      </c>
    </row>
    <row r="129" spans="2:6" x14ac:dyDescent="0.25">
      <c r="B129">
        <v>630</v>
      </c>
      <c r="C129">
        <f t="shared" si="8"/>
        <v>193.95</v>
      </c>
      <c r="D129">
        <f t="shared" si="5"/>
        <v>5134.7499999999991</v>
      </c>
      <c r="E129">
        <f t="shared" si="6"/>
        <v>5244.7499999999991</v>
      </c>
      <c r="F129">
        <f t="shared" si="7"/>
        <v>5354.7499999999991</v>
      </c>
    </row>
    <row r="130" spans="2:6" x14ac:dyDescent="0.25">
      <c r="B130">
        <v>635</v>
      </c>
      <c r="C130">
        <f t="shared" si="8"/>
        <v>195.39999999999998</v>
      </c>
      <c r="D130">
        <f t="shared" si="5"/>
        <v>5169.5499999999993</v>
      </c>
      <c r="E130">
        <f t="shared" si="6"/>
        <v>5279.5499999999993</v>
      </c>
      <c r="F130">
        <f t="shared" si="7"/>
        <v>5389.5499999999993</v>
      </c>
    </row>
    <row r="131" spans="2:6" x14ac:dyDescent="0.25">
      <c r="B131">
        <v>640</v>
      </c>
      <c r="C131">
        <f t="shared" si="8"/>
        <v>196.84999999999997</v>
      </c>
      <c r="D131">
        <f t="shared" si="5"/>
        <v>5204.3499999999995</v>
      </c>
      <c r="E131">
        <f t="shared" si="6"/>
        <v>5314.3499999999995</v>
      </c>
      <c r="F131">
        <f t="shared" si="7"/>
        <v>5424.3499999999995</v>
      </c>
    </row>
    <row r="132" spans="2:6" x14ac:dyDescent="0.25">
      <c r="B132">
        <v>645</v>
      </c>
      <c r="C132">
        <f t="shared" si="8"/>
        <v>198.29999999999998</v>
      </c>
      <c r="D132">
        <f t="shared" ref="D132:D195" si="9">479.95+(24*$C132)</f>
        <v>5239.1499999999996</v>
      </c>
      <c r="E132">
        <f t="shared" ref="E132:E195" si="10">589.95+(24*$C132)</f>
        <v>5349.15</v>
      </c>
      <c r="F132">
        <f t="shared" ref="F132:F195" si="11">699.95+(24*$C132)</f>
        <v>5459.15</v>
      </c>
    </row>
    <row r="133" spans="2:6" x14ac:dyDescent="0.25">
      <c r="B133">
        <v>650</v>
      </c>
      <c r="C133">
        <f t="shared" si="8"/>
        <v>199.74999999999997</v>
      </c>
      <c r="D133">
        <f t="shared" si="9"/>
        <v>5273.9499999999989</v>
      </c>
      <c r="E133">
        <f t="shared" si="10"/>
        <v>5383.9499999999989</v>
      </c>
      <c r="F133">
        <f t="shared" si="11"/>
        <v>5493.9499999999989</v>
      </c>
    </row>
    <row r="134" spans="2:6" x14ac:dyDescent="0.25">
      <c r="B134">
        <v>655</v>
      </c>
      <c r="C134">
        <f t="shared" si="8"/>
        <v>201.2</v>
      </c>
      <c r="D134">
        <f t="shared" si="9"/>
        <v>5308.7499999999991</v>
      </c>
      <c r="E134">
        <f t="shared" si="10"/>
        <v>5418.7499999999991</v>
      </c>
      <c r="F134">
        <f t="shared" si="11"/>
        <v>5528.7499999999991</v>
      </c>
    </row>
    <row r="135" spans="2:6" x14ac:dyDescent="0.25">
      <c r="B135">
        <v>660</v>
      </c>
      <c r="C135">
        <f t="shared" si="8"/>
        <v>202.64999999999998</v>
      </c>
      <c r="D135">
        <f t="shared" si="9"/>
        <v>5343.5499999999993</v>
      </c>
      <c r="E135">
        <f t="shared" si="10"/>
        <v>5453.5499999999993</v>
      </c>
      <c r="F135">
        <f t="shared" si="11"/>
        <v>5563.5499999999993</v>
      </c>
    </row>
    <row r="136" spans="2:6" x14ac:dyDescent="0.25">
      <c r="B136">
        <v>665</v>
      </c>
      <c r="C136">
        <f t="shared" si="8"/>
        <v>204.09999999999997</v>
      </c>
      <c r="D136">
        <f t="shared" si="9"/>
        <v>5378.3499999999995</v>
      </c>
      <c r="E136">
        <f t="shared" si="10"/>
        <v>5488.3499999999995</v>
      </c>
      <c r="F136">
        <f t="shared" si="11"/>
        <v>5598.3499999999995</v>
      </c>
    </row>
    <row r="137" spans="2:6" x14ac:dyDescent="0.25">
      <c r="B137">
        <v>670</v>
      </c>
      <c r="C137">
        <f t="shared" si="8"/>
        <v>205.54999999999998</v>
      </c>
      <c r="D137">
        <f t="shared" si="9"/>
        <v>5413.15</v>
      </c>
      <c r="E137">
        <f t="shared" si="10"/>
        <v>5523.15</v>
      </c>
      <c r="F137">
        <f t="shared" si="11"/>
        <v>5633.15</v>
      </c>
    </row>
    <row r="138" spans="2:6" x14ac:dyDescent="0.25">
      <c r="B138">
        <v>675</v>
      </c>
      <c r="C138">
        <f t="shared" si="8"/>
        <v>206.99999999999997</v>
      </c>
      <c r="D138">
        <f t="shared" si="9"/>
        <v>5447.9499999999989</v>
      </c>
      <c r="E138">
        <f t="shared" si="10"/>
        <v>5557.9499999999989</v>
      </c>
      <c r="F138">
        <f t="shared" si="11"/>
        <v>5667.9499999999989</v>
      </c>
    </row>
    <row r="139" spans="2:6" x14ac:dyDescent="0.25">
      <c r="B139">
        <v>680</v>
      </c>
      <c r="C139">
        <f t="shared" ref="C139:C202" si="12">19.95+(($B139-30)*0.29)</f>
        <v>208.45</v>
      </c>
      <c r="D139">
        <f t="shared" si="9"/>
        <v>5482.7499999999991</v>
      </c>
      <c r="E139">
        <f t="shared" si="10"/>
        <v>5592.7499999999991</v>
      </c>
      <c r="F139">
        <f t="shared" si="11"/>
        <v>5702.7499999999991</v>
      </c>
    </row>
    <row r="140" spans="2:6" x14ac:dyDescent="0.25">
      <c r="B140">
        <v>685</v>
      </c>
      <c r="C140">
        <f t="shared" si="12"/>
        <v>209.89999999999998</v>
      </c>
      <c r="D140">
        <f t="shared" si="9"/>
        <v>5517.5499999999993</v>
      </c>
      <c r="E140">
        <f t="shared" si="10"/>
        <v>5627.5499999999993</v>
      </c>
      <c r="F140">
        <f t="shared" si="11"/>
        <v>5737.5499999999993</v>
      </c>
    </row>
    <row r="141" spans="2:6" x14ac:dyDescent="0.25">
      <c r="B141">
        <v>690</v>
      </c>
      <c r="C141">
        <f t="shared" si="12"/>
        <v>211.34999999999997</v>
      </c>
      <c r="D141">
        <f t="shared" si="9"/>
        <v>5552.3499999999995</v>
      </c>
      <c r="E141">
        <f t="shared" si="10"/>
        <v>5662.3499999999995</v>
      </c>
      <c r="F141">
        <f t="shared" si="11"/>
        <v>5772.3499999999995</v>
      </c>
    </row>
    <row r="142" spans="2:6" x14ac:dyDescent="0.25">
      <c r="B142">
        <v>695</v>
      </c>
      <c r="C142">
        <f t="shared" si="12"/>
        <v>212.79999999999998</v>
      </c>
      <c r="D142">
        <f t="shared" si="9"/>
        <v>5587.15</v>
      </c>
      <c r="E142">
        <f t="shared" si="10"/>
        <v>5697.15</v>
      </c>
      <c r="F142">
        <f t="shared" si="11"/>
        <v>5807.15</v>
      </c>
    </row>
    <row r="143" spans="2:6" x14ac:dyDescent="0.25">
      <c r="B143">
        <v>700</v>
      </c>
      <c r="C143">
        <f t="shared" si="12"/>
        <v>214.24999999999997</v>
      </c>
      <c r="D143">
        <f t="shared" si="9"/>
        <v>5621.9499999999989</v>
      </c>
      <c r="E143">
        <f t="shared" si="10"/>
        <v>5731.9499999999989</v>
      </c>
      <c r="F143">
        <f t="shared" si="11"/>
        <v>5841.9499999999989</v>
      </c>
    </row>
    <row r="144" spans="2:6" x14ac:dyDescent="0.25">
      <c r="B144">
        <v>705</v>
      </c>
      <c r="C144">
        <f t="shared" si="12"/>
        <v>215.7</v>
      </c>
      <c r="D144">
        <f t="shared" si="9"/>
        <v>5656.7499999999991</v>
      </c>
      <c r="E144">
        <f t="shared" si="10"/>
        <v>5766.7499999999991</v>
      </c>
      <c r="F144">
        <f t="shared" si="11"/>
        <v>5876.7499999999991</v>
      </c>
    </row>
    <row r="145" spans="2:6" x14ac:dyDescent="0.25">
      <c r="B145">
        <v>710</v>
      </c>
      <c r="C145">
        <f t="shared" si="12"/>
        <v>217.14999999999998</v>
      </c>
      <c r="D145">
        <f t="shared" si="9"/>
        <v>5691.5499999999993</v>
      </c>
      <c r="E145">
        <f t="shared" si="10"/>
        <v>5801.5499999999993</v>
      </c>
      <c r="F145">
        <f t="shared" si="11"/>
        <v>5911.5499999999993</v>
      </c>
    </row>
    <row r="146" spans="2:6" x14ac:dyDescent="0.25">
      <c r="B146">
        <v>715</v>
      </c>
      <c r="C146">
        <f t="shared" si="12"/>
        <v>218.59999999999997</v>
      </c>
      <c r="D146">
        <f t="shared" si="9"/>
        <v>5726.3499999999995</v>
      </c>
      <c r="E146">
        <f t="shared" si="10"/>
        <v>5836.3499999999995</v>
      </c>
      <c r="F146">
        <f t="shared" si="11"/>
        <v>5946.3499999999995</v>
      </c>
    </row>
    <row r="147" spans="2:6" x14ac:dyDescent="0.25">
      <c r="B147">
        <v>720</v>
      </c>
      <c r="C147">
        <f t="shared" si="12"/>
        <v>220.04999999999998</v>
      </c>
      <c r="D147">
        <f t="shared" si="9"/>
        <v>5761.15</v>
      </c>
      <c r="E147">
        <f t="shared" si="10"/>
        <v>5871.15</v>
      </c>
      <c r="F147">
        <f t="shared" si="11"/>
        <v>5981.15</v>
      </c>
    </row>
    <row r="148" spans="2:6" x14ac:dyDescent="0.25">
      <c r="B148">
        <v>725</v>
      </c>
      <c r="C148">
        <f t="shared" si="12"/>
        <v>221.49999999999997</v>
      </c>
      <c r="D148">
        <f t="shared" si="9"/>
        <v>5795.9499999999989</v>
      </c>
      <c r="E148">
        <f t="shared" si="10"/>
        <v>5905.9499999999989</v>
      </c>
      <c r="F148">
        <f t="shared" si="11"/>
        <v>6015.9499999999989</v>
      </c>
    </row>
    <row r="149" spans="2:6" x14ac:dyDescent="0.25">
      <c r="B149">
        <v>730</v>
      </c>
      <c r="C149">
        <f t="shared" si="12"/>
        <v>222.95</v>
      </c>
      <c r="D149">
        <f t="shared" si="9"/>
        <v>5830.7499999999991</v>
      </c>
      <c r="E149">
        <f t="shared" si="10"/>
        <v>5940.7499999999991</v>
      </c>
      <c r="F149">
        <f t="shared" si="11"/>
        <v>6050.7499999999991</v>
      </c>
    </row>
    <row r="150" spans="2:6" x14ac:dyDescent="0.25">
      <c r="B150">
        <v>735</v>
      </c>
      <c r="C150">
        <f t="shared" si="12"/>
        <v>224.39999999999998</v>
      </c>
      <c r="D150">
        <f t="shared" si="9"/>
        <v>5865.5499999999993</v>
      </c>
      <c r="E150">
        <f t="shared" si="10"/>
        <v>5975.5499999999993</v>
      </c>
      <c r="F150">
        <f t="shared" si="11"/>
        <v>6085.5499999999993</v>
      </c>
    </row>
    <row r="151" spans="2:6" x14ac:dyDescent="0.25">
      <c r="B151">
        <v>740</v>
      </c>
      <c r="C151">
        <f t="shared" si="12"/>
        <v>225.84999999999997</v>
      </c>
      <c r="D151">
        <f t="shared" si="9"/>
        <v>5900.3499999999995</v>
      </c>
      <c r="E151">
        <f t="shared" si="10"/>
        <v>6010.3499999999995</v>
      </c>
      <c r="F151">
        <f t="shared" si="11"/>
        <v>6120.3499999999995</v>
      </c>
    </row>
    <row r="152" spans="2:6" x14ac:dyDescent="0.25">
      <c r="B152">
        <v>745</v>
      </c>
      <c r="C152">
        <f t="shared" si="12"/>
        <v>227.29999999999998</v>
      </c>
      <c r="D152">
        <f t="shared" si="9"/>
        <v>5935.15</v>
      </c>
      <c r="E152">
        <f t="shared" si="10"/>
        <v>6045.15</v>
      </c>
      <c r="F152">
        <f t="shared" si="11"/>
        <v>6155.15</v>
      </c>
    </row>
    <row r="153" spans="2:6" x14ac:dyDescent="0.25">
      <c r="B153">
        <v>750</v>
      </c>
      <c r="C153">
        <f t="shared" si="12"/>
        <v>228.74999999999997</v>
      </c>
      <c r="D153">
        <f t="shared" si="9"/>
        <v>5969.9499999999989</v>
      </c>
      <c r="E153">
        <f t="shared" si="10"/>
        <v>6079.9499999999989</v>
      </c>
      <c r="F153">
        <f t="shared" si="11"/>
        <v>6189.9499999999989</v>
      </c>
    </row>
    <row r="154" spans="2:6" x14ac:dyDescent="0.25">
      <c r="B154">
        <v>755</v>
      </c>
      <c r="C154">
        <f t="shared" si="12"/>
        <v>230.19999999999996</v>
      </c>
      <c r="D154">
        <f t="shared" si="9"/>
        <v>6004.7499999999991</v>
      </c>
      <c r="E154">
        <f t="shared" si="10"/>
        <v>6114.7499999999991</v>
      </c>
      <c r="F154">
        <f t="shared" si="11"/>
        <v>6224.7499999999991</v>
      </c>
    </row>
    <row r="155" spans="2:6" x14ac:dyDescent="0.25">
      <c r="B155">
        <v>760</v>
      </c>
      <c r="C155">
        <f t="shared" si="12"/>
        <v>231.64999999999998</v>
      </c>
      <c r="D155">
        <f t="shared" si="9"/>
        <v>6039.5499999999993</v>
      </c>
      <c r="E155">
        <f t="shared" si="10"/>
        <v>6149.5499999999993</v>
      </c>
      <c r="F155">
        <f t="shared" si="11"/>
        <v>6259.5499999999993</v>
      </c>
    </row>
    <row r="156" spans="2:6" x14ac:dyDescent="0.25">
      <c r="B156">
        <v>765</v>
      </c>
      <c r="C156">
        <f t="shared" si="12"/>
        <v>233.09999999999997</v>
      </c>
      <c r="D156">
        <f t="shared" si="9"/>
        <v>6074.3499999999995</v>
      </c>
      <c r="E156">
        <f t="shared" si="10"/>
        <v>6184.3499999999995</v>
      </c>
      <c r="F156">
        <f t="shared" si="11"/>
        <v>6294.3499999999995</v>
      </c>
    </row>
    <row r="157" spans="2:6" x14ac:dyDescent="0.25">
      <c r="B157">
        <v>770</v>
      </c>
      <c r="C157">
        <f t="shared" si="12"/>
        <v>234.54999999999998</v>
      </c>
      <c r="D157">
        <f t="shared" si="9"/>
        <v>6109.15</v>
      </c>
      <c r="E157">
        <f t="shared" si="10"/>
        <v>6219.15</v>
      </c>
      <c r="F157">
        <f t="shared" si="11"/>
        <v>6329.15</v>
      </c>
    </row>
    <row r="158" spans="2:6" x14ac:dyDescent="0.25">
      <c r="B158">
        <v>775</v>
      </c>
      <c r="C158">
        <f t="shared" si="12"/>
        <v>235.99999999999997</v>
      </c>
      <c r="D158">
        <f t="shared" si="9"/>
        <v>6143.9499999999989</v>
      </c>
      <c r="E158">
        <f t="shared" si="10"/>
        <v>6253.9499999999989</v>
      </c>
      <c r="F158">
        <f t="shared" si="11"/>
        <v>6363.9499999999989</v>
      </c>
    </row>
    <row r="159" spans="2:6" x14ac:dyDescent="0.25">
      <c r="B159">
        <v>780</v>
      </c>
      <c r="C159">
        <f t="shared" si="12"/>
        <v>237.44999999999996</v>
      </c>
      <c r="D159">
        <f t="shared" si="9"/>
        <v>6178.7499999999991</v>
      </c>
      <c r="E159">
        <f t="shared" si="10"/>
        <v>6288.7499999999991</v>
      </c>
      <c r="F159">
        <f t="shared" si="11"/>
        <v>6398.7499999999991</v>
      </c>
    </row>
    <row r="160" spans="2:6" x14ac:dyDescent="0.25">
      <c r="B160">
        <v>785</v>
      </c>
      <c r="C160">
        <f t="shared" si="12"/>
        <v>238.89999999999998</v>
      </c>
      <c r="D160">
        <f t="shared" si="9"/>
        <v>6213.5499999999993</v>
      </c>
      <c r="E160">
        <f t="shared" si="10"/>
        <v>6323.5499999999993</v>
      </c>
      <c r="F160">
        <f t="shared" si="11"/>
        <v>6433.5499999999993</v>
      </c>
    </row>
    <row r="161" spans="2:6" x14ac:dyDescent="0.25">
      <c r="B161">
        <v>790</v>
      </c>
      <c r="C161">
        <f t="shared" si="12"/>
        <v>240.34999999999997</v>
      </c>
      <c r="D161">
        <f t="shared" si="9"/>
        <v>6248.3499999999995</v>
      </c>
      <c r="E161">
        <f t="shared" si="10"/>
        <v>6358.3499999999995</v>
      </c>
      <c r="F161">
        <f t="shared" si="11"/>
        <v>6468.3499999999995</v>
      </c>
    </row>
    <row r="162" spans="2:6" x14ac:dyDescent="0.25">
      <c r="B162">
        <v>795</v>
      </c>
      <c r="C162">
        <f t="shared" si="12"/>
        <v>241.79999999999998</v>
      </c>
      <c r="D162">
        <f t="shared" si="9"/>
        <v>6283.15</v>
      </c>
      <c r="E162">
        <f t="shared" si="10"/>
        <v>6393.15</v>
      </c>
      <c r="F162">
        <f t="shared" si="11"/>
        <v>6503.15</v>
      </c>
    </row>
    <row r="163" spans="2:6" x14ac:dyDescent="0.25">
      <c r="B163">
        <v>800</v>
      </c>
      <c r="C163">
        <f t="shared" si="12"/>
        <v>243.24999999999997</v>
      </c>
      <c r="D163">
        <f t="shared" si="9"/>
        <v>6317.9499999999989</v>
      </c>
      <c r="E163">
        <f t="shared" si="10"/>
        <v>6427.9499999999989</v>
      </c>
      <c r="F163">
        <f t="shared" si="11"/>
        <v>6537.9499999999989</v>
      </c>
    </row>
    <row r="164" spans="2:6" x14ac:dyDescent="0.25">
      <c r="B164">
        <v>805</v>
      </c>
      <c r="C164">
        <f t="shared" si="12"/>
        <v>244.69999999999996</v>
      </c>
      <c r="D164">
        <f t="shared" si="9"/>
        <v>6352.7499999999991</v>
      </c>
      <c r="E164">
        <f t="shared" si="10"/>
        <v>6462.7499999999991</v>
      </c>
      <c r="F164">
        <f t="shared" si="11"/>
        <v>6572.7499999999991</v>
      </c>
    </row>
    <row r="165" spans="2:6" x14ac:dyDescent="0.25">
      <c r="B165">
        <v>810</v>
      </c>
      <c r="C165">
        <f t="shared" si="12"/>
        <v>246.14999999999998</v>
      </c>
      <c r="D165">
        <f t="shared" si="9"/>
        <v>6387.5499999999993</v>
      </c>
      <c r="E165">
        <f t="shared" si="10"/>
        <v>6497.5499999999993</v>
      </c>
      <c r="F165">
        <f t="shared" si="11"/>
        <v>6607.5499999999993</v>
      </c>
    </row>
    <row r="166" spans="2:6" x14ac:dyDescent="0.25">
      <c r="B166">
        <v>815</v>
      </c>
      <c r="C166">
        <f t="shared" si="12"/>
        <v>247.59999999999997</v>
      </c>
      <c r="D166">
        <f t="shared" si="9"/>
        <v>6422.3499999999995</v>
      </c>
      <c r="E166">
        <f t="shared" si="10"/>
        <v>6532.3499999999995</v>
      </c>
      <c r="F166">
        <f t="shared" si="11"/>
        <v>6642.3499999999995</v>
      </c>
    </row>
    <row r="167" spans="2:6" x14ac:dyDescent="0.25">
      <c r="B167">
        <v>820</v>
      </c>
      <c r="C167">
        <f t="shared" si="12"/>
        <v>249.04999999999998</v>
      </c>
      <c r="D167">
        <f t="shared" si="9"/>
        <v>6457.15</v>
      </c>
      <c r="E167">
        <f t="shared" si="10"/>
        <v>6567.15</v>
      </c>
      <c r="F167">
        <f t="shared" si="11"/>
        <v>6677.15</v>
      </c>
    </row>
    <row r="168" spans="2:6" x14ac:dyDescent="0.25">
      <c r="B168">
        <v>825</v>
      </c>
      <c r="C168">
        <f t="shared" si="12"/>
        <v>250.49999999999997</v>
      </c>
      <c r="D168">
        <f t="shared" si="9"/>
        <v>6491.9499999999989</v>
      </c>
      <c r="E168">
        <f t="shared" si="10"/>
        <v>6601.9499999999989</v>
      </c>
      <c r="F168">
        <f t="shared" si="11"/>
        <v>6711.9499999999989</v>
      </c>
    </row>
    <row r="169" spans="2:6" x14ac:dyDescent="0.25">
      <c r="B169">
        <v>830</v>
      </c>
      <c r="C169">
        <f t="shared" si="12"/>
        <v>251.94999999999996</v>
      </c>
      <c r="D169">
        <f t="shared" si="9"/>
        <v>6526.7499999999991</v>
      </c>
      <c r="E169">
        <f t="shared" si="10"/>
        <v>6636.7499999999991</v>
      </c>
      <c r="F169">
        <f t="shared" si="11"/>
        <v>6746.7499999999991</v>
      </c>
    </row>
    <row r="170" spans="2:6" x14ac:dyDescent="0.25">
      <c r="B170">
        <v>835</v>
      </c>
      <c r="C170">
        <f t="shared" si="12"/>
        <v>253.39999999999998</v>
      </c>
      <c r="D170">
        <f t="shared" si="9"/>
        <v>6561.5499999999993</v>
      </c>
      <c r="E170">
        <f t="shared" si="10"/>
        <v>6671.5499999999993</v>
      </c>
      <c r="F170">
        <f t="shared" si="11"/>
        <v>6781.5499999999993</v>
      </c>
    </row>
    <row r="171" spans="2:6" x14ac:dyDescent="0.25">
      <c r="B171">
        <v>840</v>
      </c>
      <c r="C171">
        <f t="shared" si="12"/>
        <v>254.84999999999997</v>
      </c>
      <c r="D171">
        <f t="shared" si="9"/>
        <v>6596.3499999999995</v>
      </c>
      <c r="E171">
        <f t="shared" si="10"/>
        <v>6706.3499999999995</v>
      </c>
      <c r="F171">
        <f t="shared" si="11"/>
        <v>6816.3499999999995</v>
      </c>
    </row>
    <row r="172" spans="2:6" x14ac:dyDescent="0.25">
      <c r="B172">
        <v>845</v>
      </c>
      <c r="C172">
        <f t="shared" si="12"/>
        <v>256.3</v>
      </c>
      <c r="D172">
        <f t="shared" si="9"/>
        <v>6631.1500000000005</v>
      </c>
      <c r="E172">
        <f t="shared" si="10"/>
        <v>6741.1500000000005</v>
      </c>
      <c r="F172">
        <f t="shared" si="11"/>
        <v>6851.1500000000005</v>
      </c>
    </row>
    <row r="173" spans="2:6" x14ac:dyDescent="0.25">
      <c r="B173">
        <v>850</v>
      </c>
      <c r="C173">
        <f t="shared" si="12"/>
        <v>257.75</v>
      </c>
      <c r="D173">
        <f t="shared" si="9"/>
        <v>6665.95</v>
      </c>
      <c r="E173">
        <f t="shared" si="10"/>
        <v>6775.95</v>
      </c>
      <c r="F173">
        <f t="shared" si="11"/>
        <v>6885.95</v>
      </c>
    </row>
    <row r="174" spans="2:6" x14ac:dyDescent="0.25">
      <c r="B174">
        <v>855</v>
      </c>
      <c r="C174">
        <f t="shared" si="12"/>
        <v>259.2</v>
      </c>
      <c r="D174">
        <f t="shared" si="9"/>
        <v>6700.7499999999991</v>
      </c>
      <c r="E174">
        <f t="shared" si="10"/>
        <v>6810.7499999999991</v>
      </c>
      <c r="F174">
        <f t="shared" si="11"/>
        <v>6920.7499999999991</v>
      </c>
    </row>
    <row r="175" spans="2:6" x14ac:dyDescent="0.25">
      <c r="B175">
        <v>860</v>
      </c>
      <c r="C175">
        <f t="shared" si="12"/>
        <v>260.64999999999998</v>
      </c>
      <c r="D175">
        <f t="shared" si="9"/>
        <v>6735.5499999999993</v>
      </c>
      <c r="E175">
        <f t="shared" si="10"/>
        <v>6845.5499999999993</v>
      </c>
      <c r="F175">
        <f t="shared" si="11"/>
        <v>6955.5499999999993</v>
      </c>
    </row>
    <row r="176" spans="2:6" x14ac:dyDescent="0.25">
      <c r="B176">
        <v>865</v>
      </c>
      <c r="C176">
        <f t="shared" si="12"/>
        <v>262.09999999999997</v>
      </c>
      <c r="D176">
        <f t="shared" si="9"/>
        <v>6770.3499999999995</v>
      </c>
      <c r="E176">
        <f t="shared" si="10"/>
        <v>6880.3499999999995</v>
      </c>
      <c r="F176">
        <f t="shared" si="11"/>
        <v>6990.3499999999995</v>
      </c>
    </row>
    <row r="177" spans="2:6" x14ac:dyDescent="0.25">
      <c r="B177">
        <v>870</v>
      </c>
      <c r="C177">
        <f t="shared" si="12"/>
        <v>263.55</v>
      </c>
      <c r="D177">
        <f t="shared" si="9"/>
        <v>6805.1500000000005</v>
      </c>
      <c r="E177">
        <f t="shared" si="10"/>
        <v>6915.1500000000005</v>
      </c>
      <c r="F177">
        <f t="shared" si="11"/>
        <v>7025.1500000000005</v>
      </c>
    </row>
    <row r="178" spans="2:6" x14ac:dyDescent="0.25">
      <c r="B178">
        <v>875</v>
      </c>
      <c r="C178">
        <f t="shared" si="12"/>
        <v>265</v>
      </c>
      <c r="D178">
        <f t="shared" si="9"/>
        <v>6839.95</v>
      </c>
      <c r="E178">
        <f t="shared" si="10"/>
        <v>6949.95</v>
      </c>
      <c r="F178">
        <f t="shared" si="11"/>
        <v>7059.95</v>
      </c>
    </row>
    <row r="179" spans="2:6" x14ac:dyDescent="0.25">
      <c r="B179">
        <v>880</v>
      </c>
      <c r="C179">
        <f t="shared" si="12"/>
        <v>266.45</v>
      </c>
      <c r="D179">
        <f t="shared" si="9"/>
        <v>6874.7499999999991</v>
      </c>
      <c r="E179">
        <f t="shared" si="10"/>
        <v>6984.7499999999991</v>
      </c>
      <c r="F179">
        <f t="shared" si="11"/>
        <v>7094.7499999999991</v>
      </c>
    </row>
    <row r="180" spans="2:6" x14ac:dyDescent="0.25">
      <c r="B180">
        <v>885</v>
      </c>
      <c r="C180">
        <f t="shared" si="12"/>
        <v>267.89999999999998</v>
      </c>
      <c r="D180">
        <f t="shared" si="9"/>
        <v>6909.5499999999993</v>
      </c>
      <c r="E180">
        <f t="shared" si="10"/>
        <v>7019.5499999999993</v>
      </c>
      <c r="F180">
        <f t="shared" si="11"/>
        <v>7129.5499999999993</v>
      </c>
    </row>
    <row r="181" spans="2:6" x14ac:dyDescent="0.25">
      <c r="B181">
        <v>890</v>
      </c>
      <c r="C181">
        <f t="shared" si="12"/>
        <v>269.34999999999997</v>
      </c>
      <c r="D181">
        <f t="shared" si="9"/>
        <v>6944.3499999999995</v>
      </c>
      <c r="E181">
        <f t="shared" si="10"/>
        <v>7054.3499999999995</v>
      </c>
      <c r="F181">
        <f t="shared" si="11"/>
        <v>7164.3499999999995</v>
      </c>
    </row>
    <row r="182" spans="2:6" x14ac:dyDescent="0.25">
      <c r="B182">
        <v>895</v>
      </c>
      <c r="C182">
        <f t="shared" si="12"/>
        <v>270.8</v>
      </c>
      <c r="D182">
        <f t="shared" si="9"/>
        <v>6979.1500000000005</v>
      </c>
      <c r="E182">
        <f t="shared" si="10"/>
        <v>7089.1500000000005</v>
      </c>
      <c r="F182">
        <f t="shared" si="11"/>
        <v>7199.1500000000005</v>
      </c>
    </row>
    <row r="183" spans="2:6" x14ac:dyDescent="0.25">
      <c r="B183">
        <v>900</v>
      </c>
      <c r="C183">
        <f t="shared" si="12"/>
        <v>272.25</v>
      </c>
      <c r="D183">
        <f t="shared" si="9"/>
        <v>7013.95</v>
      </c>
      <c r="E183">
        <f t="shared" si="10"/>
        <v>7123.95</v>
      </c>
      <c r="F183">
        <f t="shared" si="11"/>
        <v>7233.95</v>
      </c>
    </row>
    <row r="184" spans="2:6" x14ac:dyDescent="0.25">
      <c r="B184">
        <v>905</v>
      </c>
      <c r="C184">
        <f t="shared" si="12"/>
        <v>273.7</v>
      </c>
      <c r="D184">
        <f t="shared" si="9"/>
        <v>7048.7499999999991</v>
      </c>
      <c r="E184">
        <f t="shared" si="10"/>
        <v>7158.7499999999991</v>
      </c>
      <c r="F184">
        <f t="shared" si="11"/>
        <v>7268.7499999999991</v>
      </c>
    </row>
    <row r="185" spans="2:6" x14ac:dyDescent="0.25">
      <c r="B185">
        <v>910</v>
      </c>
      <c r="C185">
        <f t="shared" si="12"/>
        <v>275.14999999999998</v>
      </c>
      <c r="D185">
        <f t="shared" si="9"/>
        <v>7083.5499999999993</v>
      </c>
      <c r="E185">
        <f t="shared" si="10"/>
        <v>7193.5499999999993</v>
      </c>
      <c r="F185">
        <f t="shared" si="11"/>
        <v>7303.5499999999993</v>
      </c>
    </row>
    <row r="186" spans="2:6" x14ac:dyDescent="0.25">
      <c r="B186">
        <v>915</v>
      </c>
      <c r="C186">
        <f t="shared" si="12"/>
        <v>276.59999999999997</v>
      </c>
      <c r="D186">
        <f t="shared" si="9"/>
        <v>7118.3499999999995</v>
      </c>
      <c r="E186">
        <f t="shared" si="10"/>
        <v>7228.3499999999995</v>
      </c>
      <c r="F186">
        <f t="shared" si="11"/>
        <v>7338.3499999999995</v>
      </c>
    </row>
    <row r="187" spans="2:6" x14ac:dyDescent="0.25">
      <c r="B187">
        <v>920</v>
      </c>
      <c r="C187">
        <f t="shared" si="12"/>
        <v>278.04999999999995</v>
      </c>
      <c r="D187">
        <f t="shared" si="9"/>
        <v>7153.1499999999987</v>
      </c>
      <c r="E187">
        <f t="shared" si="10"/>
        <v>7263.1499999999987</v>
      </c>
      <c r="F187">
        <f t="shared" si="11"/>
        <v>7373.1499999999987</v>
      </c>
    </row>
    <row r="188" spans="2:6" x14ac:dyDescent="0.25">
      <c r="B188">
        <v>925</v>
      </c>
      <c r="C188">
        <f t="shared" si="12"/>
        <v>279.49999999999994</v>
      </c>
      <c r="D188">
        <f t="shared" si="9"/>
        <v>7187.949999999998</v>
      </c>
      <c r="E188">
        <f t="shared" si="10"/>
        <v>7297.949999999998</v>
      </c>
      <c r="F188">
        <f t="shared" si="11"/>
        <v>7407.949999999998</v>
      </c>
    </row>
    <row r="189" spans="2:6" x14ac:dyDescent="0.25">
      <c r="B189">
        <v>930</v>
      </c>
      <c r="C189">
        <f t="shared" si="12"/>
        <v>280.95</v>
      </c>
      <c r="D189">
        <f t="shared" si="9"/>
        <v>7222.7499999999991</v>
      </c>
      <c r="E189">
        <f t="shared" si="10"/>
        <v>7332.7499999999991</v>
      </c>
      <c r="F189">
        <f t="shared" si="11"/>
        <v>7442.7499999999991</v>
      </c>
    </row>
    <row r="190" spans="2:6" x14ac:dyDescent="0.25">
      <c r="B190">
        <v>935</v>
      </c>
      <c r="C190">
        <f t="shared" si="12"/>
        <v>282.39999999999998</v>
      </c>
      <c r="D190">
        <f t="shared" si="9"/>
        <v>7257.5499999999993</v>
      </c>
      <c r="E190">
        <f t="shared" si="10"/>
        <v>7367.5499999999993</v>
      </c>
      <c r="F190">
        <f t="shared" si="11"/>
        <v>7477.5499999999993</v>
      </c>
    </row>
    <row r="191" spans="2:6" x14ac:dyDescent="0.25">
      <c r="B191">
        <v>940</v>
      </c>
      <c r="C191">
        <f t="shared" si="12"/>
        <v>283.84999999999997</v>
      </c>
      <c r="D191">
        <f t="shared" si="9"/>
        <v>7292.3499999999995</v>
      </c>
      <c r="E191">
        <f t="shared" si="10"/>
        <v>7402.3499999999995</v>
      </c>
      <c r="F191">
        <f t="shared" si="11"/>
        <v>7512.3499999999995</v>
      </c>
    </row>
    <row r="192" spans="2:6" x14ac:dyDescent="0.25">
      <c r="B192">
        <v>945</v>
      </c>
      <c r="C192">
        <f t="shared" si="12"/>
        <v>285.29999999999995</v>
      </c>
      <c r="D192">
        <f t="shared" si="9"/>
        <v>7327.1499999999987</v>
      </c>
      <c r="E192">
        <f t="shared" si="10"/>
        <v>7437.1499999999987</v>
      </c>
      <c r="F192">
        <f t="shared" si="11"/>
        <v>7547.1499999999987</v>
      </c>
    </row>
    <row r="193" spans="2:6" x14ac:dyDescent="0.25">
      <c r="B193">
        <v>950</v>
      </c>
      <c r="C193">
        <f t="shared" si="12"/>
        <v>286.74999999999994</v>
      </c>
      <c r="D193">
        <f t="shared" si="9"/>
        <v>7361.949999999998</v>
      </c>
      <c r="E193">
        <f t="shared" si="10"/>
        <v>7471.949999999998</v>
      </c>
      <c r="F193">
        <f t="shared" si="11"/>
        <v>7581.949999999998</v>
      </c>
    </row>
    <row r="194" spans="2:6" x14ac:dyDescent="0.25">
      <c r="B194">
        <v>955</v>
      </c>
      <c r="C194">
        <f t="shared" si="12"/>
        <v>288.2</v>
      </c>
      <c r="D194">
        <f t="shared" si="9"/>
        <v>7396.7499999999991</v>
      </c>
      <c r="E194">
        <f t="shared" si="10"/>
        <v>7506.7499999999991</v>
      </c>
      <c r="F194">
        <f t="shared" si="11"/>
        <v>7616.7499999999991</v>
      </c>
    </row>
    <row r="195" spans="2:6" x14ac:dyDescent="0.25">
      <c r="B195">
        <v>960</v>
      </c>
      <c r="C195">
        <f t="shared" si="12"/>
        <v>289.64999999999998</v>
      </c>
      <c r="D195">
        <f t="shared" si="9"/>
        <v>7431.5499999999993</v>
      </c>
      <c r="E195">
        <f t="shared" si="10"/>
        <v>7541.5499999999993</v>
      </c>
      <c r="F195">
        <f t="shared" si="11"/>
        <v>7651.5499999999993</v>
      </c>
    </row>
    <row r="196" spans="2:6" x14ac:dyDescent="0.25">
      <c r="B196">
        <v>965</v>
      </c>
      <c r="C196">
        <f t="shared" si="12"/>
        <v>291.09999999999997</v>
      </c>
      <c r="D196">
        <f t="shared" ref="D196:D203" si="13">479.95+(24*$C196)</f>
        <v>7466.3499999999995</v>
      </c>
      <c r="E196">
        <f t="shared" ref="E196:E203" si="14">589.95+(24*$C196)</f>
        <v>7576.3499999999995</v>
      </c>
      <c r="F196">
        <f t="shared" ref="F196:F203" si="15">699.95+(24*$C196)</f>
        <v>7686.3499999999995</v>
      </c>
    </row>
    <row r="197" spans="2:6" x14ac:dyDescent="0.25">
      <c r="B197">
        <v>970</v>
      </c>
      <c r="C197">
        <f t="shared" si="12"/>
        <v>292.54999999999995</v>
      </c>
      <c r="D197">
        <f t="shared" si="13"/>
        <v>7501.1499999999987</v>
      </c>
      <c r="E197">
        <f t="shared" si="14"/>
        <v>7611.1499999999987</v>
      </c>
      <c r="F197">
        <f t="shared" si="15"/>
        <v>7721.1499999999987</v>
      </c>
    </row>
    <row r="198" spans="2:6" x14ac:dyDescent="0.25">
      <c r="B198">
        <v>975</v>
      </c>
      <c r="C198">
        <f t="shared" si="12"/>
        <v>293.99999999999994</v>
      </c>
      <c r="D198">
        <f t="shared" si="13"/>
        <v>7535.949999999998</v>
      </c>
      <c r="E198">
        <f t="shared" si="14"/>
        <v>7645.949999999998</v>
      </c>
      <c r="F198">
        <f t="shared" si="15"/>
        <v>7755.949999999998</v>
      </c>
    </row>
    <row r="199" spans="2:6" x14ac:dyDescent="0.25">
      <c r="B199">
        <v>980</v>
      </c>
      <c r="C199">
        <f t="shared" si="12"/>
        <v>295.45</v>
      </c>
      <c r="D199">
        <f t="shared" si="13"/>
        <v>7570.7499999999991</v>
      </c>
      <c r="E199">
        <f t="shared" si="14"/>
        <v>7680.7499999999991</v>
      </c>
      <c r="F199">
        <f t="shared" si="15"/>
        <v>7790.7499999999991</v>
      </c>
    </row>
    <row r="200" spans="2:6" x14ac:dyDescent="0.25">
      <c r="B200">
        <v>985</v>
      </c>
      <c r="C200">
        <f t="shared" si="12"/>
        <v>296.89999999999998</v>
      </c>
      <c r="D200">
        <f t="shared" si="13"/>
        <v>7605.5499999999993</v>
      </c>
      <c r="E200">
        <f t="shared" si="14"/>
        <v>7715.5499999999993</v>
      </c>
      <c r="F200">
        <f t="shared" si="15"/>
        <v>7825.5499999999993</v>
      </c>
    </row>
    <row r="201" spans="2:6" x14ac:dyDescent="0.25">
      <c r="B201">
        <v>990</v>
      </c>
      <c r="C201">
        <f t="shared" si="12"/>
        <v>298.34999999999997</v>
      </c>
      <c r="D201">
        <f t="shared" si="13"/>
        <v>7640.3499999999995</v>
      </c>
      <c r="E201">
        <f t="shared" si="14"/>
        <v>7750.3499999999995</v>
      </c>
      <c r="F201">
        <f t="shared" si="15"/>
        <v>7860.3499999999995</v>
      </c>
    </row>
    <row r="202" spans="2:6" x14ac:dyDescent="0.25">
      <c r="B202">
        <v>995</v>
      </c>
      <c r="C202">
        <f t="shared" si="12"/>
        <v>299.79999999999995</v>
      </c>
      <c r="D202">
        <f t="shared" si="13"/>
        <v>7675.1499999999987</v>
      </c>
      <c r="E202">
        <f t="shared" si="14"/>
        <v>7785.1499999999987</v>
      </c>
      <c r="F202">
        <f t="shared" si="15"/>
        <v>7895.1499999999987</v>
      </c>
    </row>
    <row r="203" spans="2:6" x14ac:dyDescent="0.25">
      <c r="B203">
        <v>1000</v>
      </c>
      <c r="C203">
        <f t="shared" ref="C203" si="16">19.95+(($B203-30)*0.29)</f>
        <v>301.24999999999994</v>
      </c>
      <c r="D203">
        <f t="shared" si="13"/>
        <v>7709.949999999998</v>
      </c>
      <c r="E203">
        <f t="shared" si="14"/>
        <v>7819.949999999998</v>
      </c>
      <c r="F203">
        <f t="shared" si="15"/>
        <v>7929.949999999998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workbookViewId="0"/>
  </sheetViews>
  <sheetFormatPr baseColWidth="10" defaultRowHeight="15" x14ac:dyDescent="0.25"/>
  <cols>
    <col min="2" max="2" width="30.42578125" customWidth="1"/>
    <col min="3" max="3" width="16.140625" customWidth="1"/>
    <col min="4" max="6" width="15" bestFit="1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>
        <v>0</v>
      </c>
      <c r="C3">
        <f t="shared" ref="C3:C27" si="0">29.95</f>
        <v>29.95</v>
      </c>
      <c r="D3">
        <f>309.95+(24*$C3)</f>
        <v>1028.75</v>
      </c>
      <c r="E3">
        <f>419.95+(24*$C3)</f>
        <v>1138.75</v>
      </c>
      <c r="F3">
        <f>529.95+(24*$C3)</f>
        <v>1248.75</v>
      </c>
    </row>
    <row r="4" spans="2:6" x14ac:dyDescent="0.25">
      <c r="B4">
        <v>5</v>
      </c>
      <c r="C4">
        <f t="shared" si="0"/>
        <v>29.95</v>
      </c>
      <c r="D4">
        <f t="shared" ref="D4:D67" si="1">309.95+(24*$C4)</f>
        <v>1028.75</v>
      </c>
      <c r="E4">
        <f t="shared" ref="E4:E67" si="2">419.95+(24*$C4)</f>
        <v>1138.75</v>
      </c>
      <c r="F4">
        <f t="shared" ref="F4:F67" si="3">529.95+(24*$C4)</f>
        <v>1248.75</v>
      </c>
    </row>
    <row r="5" spans="2:6" x14ac:dyDescent="0.25">
      <c r="B5">
        <v>10</v>
      </c>
      <c r="C5">
        <f t="shared" si="0"/>
        <v>29.95</v>
      </c>
      <c r="D5">
        <f t="shared" si="1"/>
        <v>1028.75</v>
      </c>
      <c r="E5">
        <f t="shared" si="2"/>
        <v>1138.75</v>
      </c>
      <c r="F5">
        <f t="shared" si="3"/>
        <v>1248.75</v>
      </c>
    </row>
    <row r="6" spans="2:6" x14ac:dyDescent="0.25">
      <c r="B6">
        <v>15</v>
      </c>
      <c r="C6">
        <f t="shared" si="0"/>
        <v>29.95</v>
      </c>
      <c r="D6">
        <f t="shared" si="1"/>
        <v>1028.75</v>
      </c>
      <c r="E6">
        <f t="shared" si="2"/>
        <v>1138.75</v>
      </c>
      <c r="F6">
        <f t="shared" si="3"/>
        <v>1248.75</v>
      </c>
    </row>
    <row r="7" spans="2:6" x14ac:dyDescent="0.25">
      <c r="B7">
        <v>20</v>
      </c>
      <c r="C7">
        <f t="shared" si="0"/>
        <v>29.95</v>
      </c>
      <c r="D7">
        <f t="shared" si="1"/>
        <v>1028.75</v>
      </c>
      <c r="E7">
        <f t="shared" si="2"/>
        <v>1138.75</v>
      </c>
      <c r="F7">
        <f t="shared" si="3"/>
        <v>1248.75</v>
      </c>
    </row>
    <row r="8" spans="2:6" x14ac:dyDescent="0.25">
      <c r="B8">
        <v>25</v>
      </c>
      <c r="C8">
        <f t="shared" si="0"/>
        <v>29.95</v>
      </c>
      <c r="D8">
        <f t="shared" si="1"/>
        <v>1028.75</v>
      </c>
      <c r="E8">
        <f t="shared" si="2"/>
        <v>1138.75</v>
      </c>
      <c r="F8">
        <f t="shared" si="3"/>
        <v>1248.75</v>
      </c>
    </row>
    <row r="9" spans="2:6" x14ac:dyDescent="0.25">
      <c r="B9">
        <v>30</v>
      </c>
      <c r="C9">
        <f t="shared" si="0"/>
        <v>29.95</v>
      </c>
      <c r="D9">
        <f t="shared" si="1"/>
        <v>1028.75</v>
      </c>
      <c r="E9">
        <f t="shared" si="2"/>
        <v>1138.75</v>
      </c>
      <c r="F9">
        <f t="shared" si="3"/>
        <v>1248.75</v>
      </c>
    </row>
    <row r="10" spans="2:6" x14ac:dyDescent="0.25">
      <c r="B10">
        <v>35</v>
      </c>
      <c r="C10">
        <f t="shared" si="0"/>
        <v>29.95</v>
      </c>
      <c r="D10">
        <f t="shared" si="1"/>
        <v>1028.75</v>
      </c>
      <c r="E10">
        <f t="shared" si="2"/>
        <v>1138.75</v>
      </c>
      <c r="F10">
        <f t="shared" si="3"/>
        <v>1248.75</v>
      </c>
    </row>
    <row r="11" spans="2:6" x14ac:dyDescent="0.25">
      <c r="B11">
        <v>40</v>
      </c>
      <c r="C11">
        <f t="shared" si="0"/>
        <v>29.95</v>
      </c>
      <c r="D11">
        <f t="shared" si="1"/>
        <v>1028.75</v>
      </c>
      <c r="E11">
        <f t="shared" si="2"/>
        <v>1138.75</v>
      </c>
      <c r="F11">
        <f t="shared" si="3"/>
        <v>1248.75</v>
      </c>
    </row>
    <row r="12" spans="2:6" x14ac:dyDescent="0.25">
      <c r="B12">
        <v>45</v>
      </c>
      <c r="C12">
        <f t="shared" si="0"/>
        <v>29.95</v>
      </c>
      <c r="D12">
        <f t="shared" si="1"/>
        <v>1028.75</v>
      </c>
      <c r="E12">
        <f t="shared" si="2"/>
        <v>1138.75</v>
      </c>
      <c r="F12">
        <f t="shared" si="3"/>
        <v>1248.75</v>
      </c>
    </row>
    <row r="13" spans="2:6" x14ac:dyDescent="0.25">
      <c r="B13">
        <v>50</v>
      </c>
      <c r="C13">
        <f t="shared" si="0"/>
        <v>29.95</v>
      </c>
      <c r="D13">
        <f t="shared" si="1"/>
        <v>1028.75</v>
      </c>
      <c r="E13">
        <f t="shared" si="2"/>
        <v>1138.75</v>
      </c>
      <c r="F13">
        <f t="shared" si="3"/>
        <v>1248.75</v>
      </c>
    </row>
    <row r="14" spans="2:6" x14ac:dyDescent="0.25">
      <c r="B14">
        <v>55</v>
      </c>
      <c r="C14">
        <f t="shared" si="0"/>
        <v>29.95</v>
      </c>
      <c r="D14">
        <f t="shared" si="1"/>
        <v>1028.75</v>
      </c>
      <c r="E14">
        <f t="shared" si="2"/>
        <v>1138.75</v>
      </c>
      <c r="F14">
        <f t="shared" si="3"/>
        <v>1248.75</v>
      </c>
    </row>
    <row r="15" spans="2:6" x14ac:dyDescent="0.25">
      <c r="B15">
        <v>60</v>
      </c>
      <c r="C15">
        <f t="shared" si="0"/>
        <v>29.95</v>
      </c>
      <c r="D15">
        <f t="shared" si="1"/>
        <v>1028.75</v>
      </c>
      <c r="E15">
        <f t="shared" si="2"/>
        <v>1138.75</v>
      </c>
      <c r="F15">
        <f t="shared" si="3"/>
        <v>1248.75</v>
      </c>
    </row>
    <row r="16" spans="2:6" x14ac:dyDescent="0.25">
      <c r="B16">
        <v>65</v>
      </c>
      <c r="C16">
        <f t="shared" si="0"/>
        <v>29.95</v>
      </c>
      <c r="D16">
        <f t="shared" si="1"/>
        <v>1028.75</v>
      </c>
      <c r="E16">
        <f t="shared" si="2"/>
        <v>1138.75</v>
      </c>
      <c r="F16">
        <f t="shared" si="3"/>
        <v>1248.75</v>
      </c>
    </row>
    <row r="17" spans="2:6" x14ac:dyDescent="0.25">
      <c r="B17">
        <v>70</v>
      </c>
      <c r="C17">
        <f t="shared" si="0"/>
        <v>29.95</v>
      </c>
      <c r="D17">
        <f t="shared" si="1"/>
        <v>1028.75</v>
      </c>
      <c r="E17">
        <f t="shared" si="2"/>
        <v>1138.75</v>
      </c>
      <c r="F17">
        <f t="shared" si="3"/>
        <v>1248.75</v>
      </c>
    </row>
    <row r="18" spans="2:6" x14ac:dyDescent="0.25">
      <c r="B18">
        <v>75</v>
      </c>
      <c r="C18">
        <f t="shared" si="0"/>
        <v>29.95</v>
      </c>
      <c r="D18">
        <f t="shared" si="1"/>
        <v>1028.75</v>
      </c>
      <c r="E18">
        <f t="shared" si="2"/>
        <v>1138.75</v>
      </c>
      <c r="F18">
        <f t="shared" si="3"/>
        <v>1248.75</v>
      </c>
    </row>
    <row r="19" spans="2:6" x14ac:dyDescent="0.25">
      <c r="B19">
        <v>80</v>
      </c>
      <c r="C19">
        <f t="shared" si="0"/>
        <v>29.95</v>
      </c>
      <c r="D19">
        <f t="shared" si="1"/>
        <v>1028.75</v>
      </c>
      <c r="E19">
        <f t="shared" si="2"/>
        <v>1138.75</v>
      </c>
      <c r="F19">
        <f t="shared" si="3"/>
        <v>1248.75</v>
      </c>
    </row>
    <row r="20" spans="2:6" x14ac:dyDescent="0.25">
      <c r="B20">
        <v>85</v>
      </c>
      <c r="C20">
        <f t="shared" si="0"/>
        <v>29.95</v>
      </c>
      <c r="D20">
        <f t="shared" si="1"/>
        <v>1028.75</v>
      </c>
      <c r="E20">
        <f t="shared" si="2"/>
        <v>1138.75</v>
      </c>
      <c r="F20">
        <f t="shared" si="3"/>
        <v>1248.75</v>
      </c>
    </row>
    <row r="21" spans="2:6" x14ac:dyDescent="0.25">
      <c r="B21">
        <v>90</v>
      </c>
      <c r="C21">
        <f t="shared" si="0"/>
        <v>29.95</v>
      </c>
      <c r="D21">
        <f t="shared" si="1"/>
        <v>1028.75</v>
      </c>
      <c r="E21">
        <f t="shared" si="2"/>
        <v>1138.75</v>
      </c>
      <c r="F21">
        <f t="shared" si="3"/>
        <v>1248.75</v>
      </c>
    </row>
    <row r="22" spans="2:6" x14ac:dyDescent="0.25">
      <c r="B22">
        <v>95</v>
      </c>
      <c r="C22">
        <f t="shared" si="0"/>
        <v>29.95</v>
      </c>
      <c r="D22">
        <f t="shared" si="1"/>
        <v>1028.75</v>
      </c>
      <c r="E22">
        <f t="shared" si="2"/>
        <v>1138.75</v>
      </c>
      <c r="F22">
        <f t="shared" si="3"/>
        <v>1248.75</v>
      </c>
    </row>
    <row r="23" spans="2:6" x14ac:dyDescent="0.25">
      <c r="B23">
        <v>100</v>
      </c>
      <c r="C23">
        <f t="shared" si="0"/>
        <v>29.95</v>
      </c>
      <c r="D23">
        <f t="shared" si="1"/>
        <v>1028.75</v>
      </c>
      <c r="E23">
        <f t="shared" si="2"/>
        <v>1138.75</v>
      </c>
      <c r="F23">
        <f t="shared" si="3"/>
        <v>1248.75</v>
      </c>
    </row>
    <row r="24" spans="2:6" x14ac:dyDescent="0.25">
      <c r="B24">
        <v>105</v>
      </c>
      <c r="C24">
        <f t="shared" si="0"/>
        <v>29.95</v>
      </c>
      <c r="D24">
        <f t="shared" si="1"/>
        <v>1028.75</v>
      </c>
      <c r="E24">
        <f t="shared" si="2"/>
        <v>1138.75</v>
      </c>
      <c r="F24">
        <f t="shared" si="3"/>
        <v>1248.75</v>
      </c>
    </row>
    <row r="25" spans="2:6" x14ac:dyDescent="0.25">
      <c r="B25">
        <v>110</v>
      </c>
      <c r="C25">
        <f t="shared" si="0"/>
        <v>29.95</v>
      </c>
      <c r="D25">
        <f t="shared" si="1"/>
        <v>1028.75</v>
      </c>
      <c r="E25">
        <f t="shared" si="2"/>
        <v>1138.75</v>
      </c>
      <c r="F25">
        <f t="shared" si="3"/>
        <v>1248.75</v>
      </c>
    </row>
    <row r="26" spans="2:6" x14ac:dyDescent="0.25">
      <c r="B26">
        <v>115</v>
      </c>
      <c r="C26">
        <f t="shared" si="0"/>
        <v>29.95</v>
      </c>
      <c r="D26">
        <f t="shared" si="1"/>
        <v>1028.75</v>
      </c>
      <c r="E26">
        <f t="shared" si="2"/>
        <v>1138.75</v>
      </c>
      <c r="F26">
        <f t="shared" si="3"/>
        <v>1248.75</v>
      </c>
    </row>
    <row r="27" spans="2:6" x14ac:dyDescent="0.25">
      <c r="B27">
        <v>120</v>
      </c>
      <c r="C27">
        <f t="shared" si="0"/>
        <v>29.95</v>
      </c>
      <c r="D27">
        <f t="shared" si="1"/>
        <v>1028.75</v>
      </c>
      <c r="E27">
        <f t="shared" si="2"/>
        <v>1138.75</v>
      </c>
      <c r="F27">
        <f t="shared" si="3"/>
        <v>1248.75</v>
      </c>
    </row>
    <row r="28" spans="2:6" x14ac:dyDescent="0.25">
      <c r="B28">
        <v>125</v>
      </c>
      <c r="C28">
        <f>29.95+(($B28-120)*0.29)</f>
        <v>31.4</v>
      </c>
      <c r="D28">
        <f t="shared" si="1"/>
        <v>1063.55</v>
      </c>
      <c r="E28">
        <f t="shared" si="2"/>
        <v>1173.55</v>
      </c>
      <c r="F28">
        <f t="shared" si="3"/>
        <v>1283.55</v>
      </c>
    </row>
    <row r="29" spans="2:6" x14ac:dyDescent="0.25">
      <c r="B29">
        <v>130</v>
      </c>
      <c r="C29">
        <f t="shared" ref="C29:C92" si="4">29.95+(($B29-120)*0.29)</f>
        <v>32.85</v>
      </c>
      <c r="D29">
        <f t="shared" si="1"/>
        <v>1098.3500000000001</v>
      </c>
      <c r="E29">
        <f t="shared" si="2"/>
        <v>1208.3500000000001</v>
      </c>
      <c r="F29">
        <f t="shared" si="3"/>
        <v>1318.3500000000001</v>
      </c>
    </row>
    <row r="30" spans="2:6" x14ac:dyDescent="0.25">
      <c r="B30">
        <v>135</v>
      </c>
      <c r="C30">
        <f t="shared" si="4"/>
        <v>34.299999999999997</v>
      </c>
      <c r="D30">
        <f t="shared" si="1"/>
        <v>1133.1499999999999</v>
      </c>
      <c r="E30">
        <f t="shared" si="2"/>
        <v>1243.1499999999999</v>
      </c>
      <c r="F30">
        <f t="shared" si="3"/>
        <v>1353.15</v>
      </c>
    </row>
    <row r="31" spans="2:6" x14ac:dyDescent="0.25">
      <c r="B31">
        <v>140</v>
      </c>
      <c r="C31">
        <f t="shared" si="4"/>
        <v>35.75</v>
      </c>
      <c r="D31">
        <f t="shared" si="1"/>
        <v>1167.95</v>
      </c>
      <c r="E31">
        <f t="shared" si="2"/>
        <v>1277.95</v>
      </c>
      <c r="F31">
        <f t="shared" si="3"/>
        <v>1387.95</v>
      </c>
    </row>
    <row r="32" spans="2:6" x14ac:dyDescent="0.25">
      <c r="B32">
        <v>145</v>
      </c>
      <c r="C32">
        <f t="shared" si="4"/>
        <v>37.199999999999996</v>
      </c>
      <c r="D32">
        <f t="shared" si="1"/>
        <v>1202.75</v>
      </c>
      <c r="E32">
        <f t="shared" si="2"/>
        <v>1312.75</v>
      </c>
      <c r="F32">
        <f t="shared" si="3"/>
        <v>1422.75</v>
      </c>
    </row>
    <row r="33" spans="2:6" x14ac:dyDescent="0.25">
      <c r="B33">
        <v>150</v>
      </c>
      <c r="C33">
        <f t="shared" si="4"/>
        <v>38.65</v>
      </c>
      <c r="D33">
        <f t="shared" si="1"/>
        <v>1237.55</v>
      </c>
      <c r="E33">
        <f t="shared" si="2"/>
        <v>1347.55</v>
      </c>
      <c r="F33">
        <f t="shared" si="3"/>
        <v>1457.55</v>
      </c>
    </row>
    <row r="34" spans="2:6" x14ac:dyDescent="0.25">
      <c r="B34">
        <v>155</v>
      </c>
      <c r="C34">
        <f t="shared" si="4"/>
        <v>40.099999999999994</v>
      </c>
      <c r="D34">
        <f t="shared" si="1"/>
        <v>1272.3499999999999</v>
      </c>
      <c r="E34">
        <f t="shared" si="2"/>
        <v>1382.35</v>
      </c>
      <c r="F34">
        <f t="shared" si="3"/>
        <v>1492.35</v>
      </c>
    </row>
    <row r="35" spans="2:6" x14ac:dyDescent="0.25">
      <c r="B35">
        <v>160</v>
      </c>
      <c r="C35">
        <f t="shared" si="4"/>
        <v>41.55</v>
      </c>
      <c r="D35">
        <f t="shared" si="1"/>
        <v>1307.1499999999999</v>
      </c>
      <c r="E35">
        <f t="shared" si="2"/>
        <v>1417.1499999999999</v>
      </c>
      <c r="F35">
        <f t="shared" si="3"/>
        <v>1527.15</v>
      </c>
    </row>
    <row r="36" spans="2:6" x14ac:dyDescent="0.25">
      <c r="B36">
        <v>165</v>
      </c>
      <c r="C36">
        <f t="shared" si="4"/>
        <v>43</v>
      </c>
      <c r="D36">
        <f t="shared" si="1"/>
        <v>1341.95</v>
      </c>
      <c r="E36">
        <f t="shared" si="2"/>
        <v>1451.95</v>
      </c>
      <c r="F36">
        <f t="shared" si="3"/>
        <v>1561.95</v>
      </c>
    </row>
    <row r="37" spans="2:6" x14ac:dyDescent="0.25">
      <c r="B37">
        <v>170</v>
      </c>
      <c r="C37">
        <f t="shared" si="4"/>
        <v>44.449999999999996</v>
      </c>
      <c r="D37">
        <f t="shared" si="1"/>
        <v>1376.75</v>
      </c>
      <c r="E37">
        <f t="shared" si="2"/>
        <v>1486.75</v>
      </c>
      <c r="F37">
        <f t="shared" si="3"/>
        <v>1596.75</v>
      </c>
    </row>
    <row r="38" spans="2:6" x14ac:dyDescent="0.25">
      <c r="B38">
        <v>175</v>
      </c>
      <c r="C38">
        <f t="shared" si="4"/>
        <v>45.9</v>
      </c>
      <c r="D38">
        <f t="shared" si="1"/>
        <v>1411.55</v>
      </c>
      <c r="E38">
        <f t="shared" si="2"/>
        <v>1521.55</v>
      </c>
      <c r="F38">
        <f t="shared" si="3"/>
        <v>1631.55</v>
      </c>
    </row>
    <row r="39" spans="2:6" x14ac:dyDescent="0.25">
      <c r="B39">
        <v>180</v>
      </c>
      <c r="C39">
        <f t="shared" si="4"/>
        <v>47.349999999999994</v>
      </c>
      <c r="D39">
        <f t="shared" si="1"/>
        <v>1446.35</v>
      </c>
      <c r="E39">
        <f t="shared" si="2"/>
        <v>1556.35</v>
      </c>
      <c r="F39">
        <f t="shared" si="3"/>
        <v>1666.35</v>
      </c>
    </row>
    <row r="40" spans="2:6" x14ac:dyDescent="0.25">
      <c r="B40">
        <v>185</v>
      </c>
      <c r="C40">
        <f t="shared" si="4"/>
        <v>48.8</v>
      </c>
      <c r="D40">
        <f t="shared" si="1"/>
        <v>1481.1499999999999</v>
      </c>
      <c r="E40">
        <f t="shared" si="2"/>
        <v>1591.1499999999999</v>
      </c>
      <c r="F40">
        <f t="shared" si="3"/>
        <v>1701.1499999999999</v>
      </c>
    </row>
    <row r="41" spans="2:6" x14ac:dyDescent="0.25">
      <c r="B41">
        <v>190</v>
      </c>
      <c r="C41">
        <f t="shared" si="4"/>
        <v>50.25</v>
      </c>
      <c r="D41">
        <f t="shared" si="1"/>
        <v>1515.95</v>
      </c>
      <c r="E41">
        <f t="shared" si="2"/>
        <v>1625.95</v>
      </c>
      <c r="F41">
        <f t="shared" si="3"/>
        <v>1735.95</v>
      </c>
    </row>
    <row r="42" spans="2:6" x14ac:dyDescent="0.25">
      <c r="B42">
        <v>195</v>
      </c>
      <c r="C42">
        <f t="shared" si="4"/>
        <v>51.7</v>
      </c>
      <c r="D42">
        <f t="shared" si="1"/>
        <v>1550.7500000000002</v>
      </c>
      <c r="E42">
        <f t="shared" si="2"/>
        <v>1660.7500000000002</v>
      </c>
      <c r="F42">
        <f t="shared" si="3"/>
        <v>1770.7500000000002</v>
      </c>
    </row>
    <row r="43" spans="2:6" x14ac:dyDescent="0.25">
      <c r="B43">
        <v>200</v>
      </c>
      <c r="C43">
        <f t="shared" si="4"/>
        <v>53.15</v>
      </c>
      <c r="D43">
        <f t="shared" si="1"/>
        <v>1585.55</v>
      </c>
      <c r="E43">
        <f t="shared" si="2"/>
        <v>1695.55</v>
      </c>
      <c r="F43">
        <f t="shared" si="3"/>
        <v>1805.55</v>
      </c>
    </row>
    <row r="44" spans="2:6" x14ac:dyDescent="0.25">
      <c r="B44">
        <v>205</v>
      </c>
      <c r="C44">
        <f t="shared" si="4"/>
        <v>54.599999999999994</v>
      </c>
      <c r="D44">
        <f t="shared" si="1"/>
        <v>1620.35</v>
      </c>
      <c r="E44">
        <f t="shared" si="2"/>
        <v>1730.35</v>
      </c>
      <c r="F44">
        <f t="shared" si="3"/>
        <v>1840.35</v>
      </c>
    </row>
    <row r="45" spans="2:6" x14ac:dyDescent="0.25">
      <c r="B45">
        <v>210</v>
      </c>
      <c r="C45">
        <f t="shared" si="4"/>
        <v>56.05</v>
      </c>
      <c r="D45">
        <f t="shared" si="1"/>
        <v>1655.1499999999999</v>
      </c>
      <c r="E45">
        <f t="shared" si="2"/>
        <v>1765.1499999999999</v>
      </c>
      <c r="F45">
        <f t="shared" si="3"/>
        <v>1875.1499999999999</v>
      </c>
    </row>
    <row r="46" spans="2:6" x14ac:dyDescent="0.25">
      <c r="B46">
        <v>215</v>
      </c>
      <c r="C46">
        <f t="shared" si="4"/>
        <v>57.5</v>
      </c>
      <c r="D46">
        <f t="shared" si="1"/>
        <v>1689.95</v>
      </c>
      <c r="E46">
        <f t="shared" si="2"/>
        <v>1799.95</v>
      </c>
      <c r="F46">
        <f t="shared" si="3"/>
        <v>1909.95</v>
      </c>
    </row>
    <row r="47" spans="2:6" x14ac:dyDescent="0.25">
      <c r="B47">
        <v>220</v>
      </c>
      <c r="C47">
        <f t="shared" si="4"/>
        <v>58.949999999999996</v>
      </c>
      <c r="D47">
        <f t="shared" si="1"/>
        <v>1724.75</v>
      </c>
      <c r="E47">
        <f t="shared" si="2"/>
        <v>1834.75</v>
      </c>
      <c r="F47">
        <f t="shared" si="3"/>
        <v>1944.75</v>
      </c>
    </row>
    <row r="48" spans="2:6" x14ac:dyDescent="0.25">
      <c r="B48">
        <v>225</v>
      </c>
      <c r="C48">
        <f t="shared" si="4"/>
        <v>60.4</v>
      </c>
      <c r="D48">
        <f t="shared" si="1"/>
        <v>1759.55</v>
      </c>
      <c r="E48">
        <f t="shared" si="2"/>
        <v>1869.55</v>
      </c>
      <c r="F48">
        <f t="shared" si="3"/>
        <v>1979.55</v>
      </c>
    </row>
    <row r="49" spans="2:6" x14ac:dyDescent="0.25">
      <c r="B49">
        <v>230</v>
      </c>
      <c r="C49">
        <f t="shared" si="4"/>
        <v>61.849999999999994</v>
      </c>
      <c r="D49">
        <f t="shared" si="1"/>
        <v>1794.35</v>
      </c>
      <c r="E49">
        <f t="shared" si="2"/>
        <v>1904.35</v>
      </c>
      <c r="F49">
        <f t="shared" si="3"/>
        <v>2014.35</v>
      </c>
    </row>
    <row r="50" spans="2:6" x14ac:dyDescent="0.25">
      <c r="B50">
        <v>235</v>
      </c>
      <c r="C50">
        <f t="shared" si="4"/>
        <v>63.3</v>
      </c>
      <c r="D50">
        <f t="shared" si="1"/>
        <v>1829.1499999999999</v>
      </c>
      <c r="E50">
        <f t="shared" si="2"/>
        <v>1939.1499999999999</v>
      </c>
      <c r="F50">
        <f t="shared" si="3"/>
        <v>2049.1499999999996</v>
      </c>
    </row>
    <row r="51" spans="2:6" x14ac:dyDescent="0.25">
      <c r="B51">
        <v>240</v>
      </c>
      <c r="C51">
        <f t="shared" si="4"/>
        <v>64.75</v>
      </c>
      <c r="D51">
        <f t="shared" si="1"/>
        <v>1863.95</v>
      </c>
      <c r="E51">
        <f t="shared" si="2"/>
        <v>1973.95</v>
      </c>
      <c r="F51">
        <f t="shared" si="3"/>
        <v>2083.9499999999998</v>
      </c>
    </row>
    <row r="52" spans="2:6" x14ac:dyDescent="0.25">
      <c r="B52">
        <v>245</v>
      </c>
      <c r="C52">
        <f t="shared" si="4"/>
        <v>66.2</v>
      </c>
      <c r="D52">
        <f t="shared" si="1"/>
        <v>1898.7500000000002</v>
      </c>
      <c r="E52">
        <f t="shared" si="2"/>
        <v>2008.7500000000002</v>
      </c>
      <c r="F52">
        <f t="shared" si="3"/>
        <v>2118.75</v>
      </c>
    </row>
    <row r="53" spans="2:6" x14ac:dyDescent="0.25">
      <c r="B53">
        <v>250</v>
      </c>
      <c r="C53">
        <f t="shared" si="4"/>
        <v>67.649999999999991</v>
      </c>
      <c r="D53">
        <f t="shared" si="1"/>
        <v>1933.55</v>
      </c>
      <c r="E53">
        <f t="shared" si="2"/>
        <v>2043.55</v>
      </c>
      <c r="F53">
        <f t="shared" si="3"/>
        <v>2153.5500000000002</v>
      </c>
    </row>
    <row r="54" spans="2:6" x14ac:dyDescent="0.25">
      <c r="B54">
        <v>255</v>
      </c>
      <c r="C54">
        <f t="shared" si="4"/>
        <v>69.099999999999994</v>
      </c>
      <c r="D54">
        <f t="shared" si="1"/>
        <v>1968.35</v>
      </c>
      <c r="E54">
        <f t="shared" si="2"/>
        <v>2078.35</v>
      </c>
      <c r="F54">
        <f t="shared" si="3"/>
        <v>2188.35</v>
      </c>
    </row>
    <row r="55" spans="2:6" x14ac:dyDescent="0.25">
      <c r="B55">
        <v>260</v>
      </c>
      <c r="C55">
        <f t="shared" si="4"/>
        <v>70.55</v>
      </c>
      <c r="D55">
        <f t="shared" si="1"/>
        <v>2003.1499999999999</v>
      </c>
      <c r="E55">
        <f t="shared" si="2"/>
        <v>2113.1499999999996</v>
      </c>
      <c r="F55">
        <f t="shared" si="3"/>
        <v>2223.1499999999996</v>
      </c>
    </row>
    <row r="56" spans="2:6" x14ac:dyDescent="0.25">
      <c r="B56">
        <v>265</v>
      </c>
      <c r="C56">
        <f t="shared" si="4"/>
        <v>72</v>
      </c>
      <c r="D56">
        <f t="shared" si="1"/>
        <v>2037.95</v>
      </c>
      <c r="E56">
        <f t="shared" si="2"/>
        <v>2147.9499999999998</v>
      </c>
      <c r="F56">
        <f t="shared" si="3"/>
        <v>2257.9499999999998</v>
      </c>
    </row>
    <row r="57" spans="2:6" x14ac:dyDescent="0.25">
      <c r="B57">
        <v>270</v>
      </c>
      <c r="C57">
        <f t="shared" si="4"/>
        <v>73.45</v>
      </c>
      <c r="D57">
        <f t="shared" si="1"/>
        <v>2072.75</v>
      </c>
      <c r="E57">
        <f t="shared" si="2"/>
        <v>2182.75</v>
      </c>
      <c r="F57">
        <f t="shared" si="3"/>
        <v>2292.75</v>
      </c>
    </row>
    <row r="58" spans="2:6" x14ac:dyDescent="0.25">
      <c r="B58">
        <v>275</v>
      </c>
      <c r="C58">
        <f t="shared" si="4"/>
        <v>74.899999999999991</v>
      </c>
      <c r="D58">
        <f t="shared" si="1"/>
        <v>2107.5499999999997</v>
      </c>
      <c r="E58">
        <f t="shared" si="2"/>
        <v>2217.5499999999997</v>
      </c>
      <c r="F58">
        <f t="shared" si="3"/>
        <v>2327.5500000000002</v>
      </c>
    </row>
    <row r="59" spans="2:6" x14ac:dyDescent="0.25">
      <c r="B59">
        <v>280</v>
      </c>
      <c r="C59">
        <f t="shared" si="4"/>
        <v>76.349999999999994</v>
      </c>
      <c r="D59">
        <f t="shared" si="1"/>
        <v>2142.35</v>
      </c>
      <c r="E59">
        <f t="shared" si="2"/>
        <v>2252.35</v>
      </c>
      <c r="F59">
        <f t="shared" si="3"/>
        <v>2362.35</v>
      </c>
    </row>
    <row r="60" spans="2:6" x14ac:dyDescent="0.25">
      <c r="B60">
        <v>285</v>
      </c>
      <c r="C60">
        <f t="shared" si="4"/>
        <v>77.8</v>
      </c>
      <c r="D60">
        <f t="shared" si="1"/>
        <v>2177.1499999999996</v>
      </c>
      <c r="E60">
        <f t="shared" si="2"/>
        <v>2287.1499999999996</v>
      </c>
      <c r="F60">
        <f t="shared" si="3"/>
        <v>2397.1499999999996</v>
      </c>
    </row>
    <row r="61" spans="2:6" x14ac:dyDescent="0.25">
      <c r="B61">
        <v>290</v>
      </c>
      <c r="C61">
        <f t="shared" si="4"/>
        <v>79.25</v>
      </c>
      <c r="D61">
        <f t="shared" si="1"/>
        <v>2211.9499999999998</v>
      </c>
      <c r="E61">
        <f t="shared" si="2"/>
        <v>2321.9499999999998</v>
      </c>
      <c r="F61">
        <f t="shared" si="3"/>
        <v>2431.9499999999998</v>
      </c>
    </row>
    <row r="62" spans="2:6" x14ac:dyDescent="0.25">
      <c r="B62">
        <v>295</v>
      </c>
      <c r="C62">
        <f t="shared" si="4"/>
        <v>80.7</v>
      </c>
      <c r="D62">
        <f t="shared" si="1"/>
        <v>2246.75</v>
      </c>
      <c r="E62">
        <f t="shared" si="2"/>
        <v>2356.75</v>
      </c>
      <c r="F62">
        <f t="shared" si="3"/>
        <v>2466.75</v>
      </c>
    </row>
    <row r="63" spans="2:6" x14ac:dyDescent="0.25">
      <c r="B63">
        <v>300</v>
      </c>
      <c r="C63">
        <f t="shared" si="4"/>
        <v>82.149999999999991</v>
      </c>
      <c r="D63">
        <f t="shared" si="1"/>
        <v>2281.5499999999997</v>
      </c>
      <c r="E63">
        <f t="shared" si="2"/>
        <v>2391.5499999999997</v>
      </c>
      <c r="F63">
        <f t="shared" si="3"/>
        <v>2501.5500000000002</v>
      </c>
    </row>
    <row r="64" spans="2:6" x14ac:dyDescent="0.25">
      <c r="B64">
        <v>305</v>
      </c>
      <c r="C64">
        <f t="shared" si="4"/>
        <v>83.6</v>
      </c>
      <c r="D64">
        <f t="shared" si="1"/>
        <v>2316.35</v>
      </c>
      <c r="E64">
        <f t="shared" si="2"/>
        <v>2426.35</v>
      </c>
      <c r="F64">
        <f t="shared" si="3"/>
        <v>2536.35</v>
      </c>
    </row>
    <row r="65" spans="2:6" x14ac:dyDescent="0.25">
      <c r="B65">
        <v>310</v>
      </c>
      <c r="C65">
        <f t="shared" si="4"/>
        <v>85.05</v>
      </c>
      <c r="D65">
        <f t="shared" si="1"/>
        <v>2351.1499999999996</v>
      </c>
      <c r="E65">
        <f t="shared" si="2"/>
        <v>2461.1499999999996</v>
      </c>
      <c r="F65">
        <f t="shared" si="3"/>
        <v>2571.1499999999996</v>
      </c>
    </row>
    <row r="66" spans="2:6" x14ac:dyDescent="0.25">
      <c r="B66">
        <v>315</v>
      </c>
      <c r="C66">
        <f t="shared" si="4"/>
        <v>86.5</v>
      </c>
      <c r="D66">
        <f t="shared" si="1"/>
        <v>2385.9499999999998</v>
      </c>
      <c r="E66">
        <f t="shared" si="2"/>
        <v>2495.9499999999998</v>
      </c>
      <c r="F66">
        <f t="shared" si="3"/>
        <v>2605.9499999999998</v>
      </c>
    </row>
    <row r="67" spans="2:6" x14ac:dyDescent="0.25">
      <c r="B67">
        <v>320</v>
      </c>
      <c r="C67">
        <f t="shared" si="4"/>
        <v>87.949999999999989</v>
      </c>
      <c r="D67">
        <f t="shared" si="1"/>
        <v>2420.7499999999995</v>
      </c>
      <c r="E67">
        <f t="shared" si="2"/>
        <v>2530.7499999999995</v>
      </c>
      <c r="F67">
        <f t="shared" si="3"/>
        <v>2640.75</v>
      </c>
    </row>
    <row r="68" spans="2:6" x14ac:dyDescent="0.25">
      <c r="B68">
        <v>325</v>
      </c>
      <c r="C68">
        <f t="shared" si="4"/>
        <v>89.399999999999991</v>
      </c>
      <c r="D68">
        <f t="shared" ref="D68:D131" si="5">309.95+(24*$C68)</f>
        <v>2455.5499999999997</v>
      </c>
      <c r="E68">
        <f t="shared" ref="E68:E131" si="6">419.95+(24*$C68)</f>
        <v>2565.5499999999997</v>
      </c>
      <c r="F68">
        <f t="shared" ref="F68:F131" si="7">529.95+(24*$C68)</f>
        <v>2675.55</v>
      </c>
    </row>
    <row r="69" spans="2:6" x14ac:dyDescent="0.25">
      <c r="B69">
        <v>330</v>
      </c>
      <c r="C69">
        <f t="shared" si="4"/>
        <v>90.85</v>
      </c>
      <c r="D69">
        <f t="shared" si="5"/>
        <v>2490.3499999999995</v>
      </c>
      <c r="E69">
        <f t="shared" si="6"/>
        <v>2600.3499999999995</v>
      </c>
      <c r="F69">
        <f t="shared" si="7"/>
        <v>2710.3499999999995</v>
      </c>
    </row>
    <row r="70" spans="2:6" x14ac:dyDescent="0.25">
      <c r="B70">
        <v>335</v>
      </c>
      <c r="C70">
        <f t="shared" si="4"/>
        <v>92.3</v>
      </c>
      <c r="D70">
        <f t="shared" si="5"/>
        <v>2525.1499999999996</v>
      </c>
      <c r="E70">
        <f t="shared" si="6"/>
        <v>2635.1499999999996</v>
      </c>
      <c r="F70">
        <f t="shared" si="7"/>
        <v>2745.1499999999996</v>
      </c>
    </row>
    <row r="71" spans="2:6" x14ac:dyDescent="0.25">
      <c r="B71">
        <v>340</v>
      </c>
      <c r="C71">
        <f t="shared" si="4"/>
        <v>93.75</v>
      </c>
      <c r="D71">
        <f t="shared" si="5"/>
        <v>2559.9499999999998</v>
      </c>
      <c r="E71">
        <f t="shared" si="6"/>
        <v>2669.95</v>
      </c>
      <c r="F71">
        <f t="shared" si="7"/>
        <v>2779.95</v>
      </c>
    </row>
    <row r="72" spans="2:6" x14ac:dyDescent="0.25">
      <c r="B72">
        <v>345</v>
      </c>
      <c r="C72">
        <f t="shared" si="4"/>
        <v>95.2</v>
      </c>
      <c r="D72">
        <f t="shared" si="5"/>
        <v>2594.75</v>
      </c>
      <c r="E72">
        <f t="shared" si="6"/>
        <v>2704.75</v>
      </c>
      <c r="F72">
        <f t="shared" si="7"/>
        <v>2814.75</v>
      </c>
    </row>
    <row r="73" spans="2:6" x14ac:dyDescent="0.25">
      <c r="B73">
        <v>350</v>
      </c>
      <c r="C73">
        <f t="shared" si="4"/>
        <v>96.649999999999991</v>
      </c>
      <c r="D73">
        <f t="shared" si="5"/>
        <v>2629.5499999999997</v>
      </c>
      <c r="E73">
        <f t="shared" si="6"/>
        <v>2739.5499999999997</v>
      </c>
      <c r="F73">
        <f t="shared" si="7"/>
        <v>2849.55</v>
      </c>
    </row>
    <row r="74" spans="2:6" x14ac:dyDescent="0.25">
      <c r="B74">
        <v>355</v>
      </c>
      <c r="C74">
        <f t="shared" si="4"/>
        <v>98.1</v>
      </c>
      <c r="D74">
        <f t="shared" si="5"/>
        <v>2664.3499999999995</v>
      </c>
      <c r="E74">
        <f t="shared" si="6"/>
        <v>2774.3499999999995</v>
      </c>
      <c r="F74">
        <f t="shared" si="7"/>
        <v>2884.3499999999995</v>
      </c>
    </row>
    <row r="75" spans="2:6" x14ac:dyDescent="0.25">
      <c r="B75">
        <v>360</v>
      </c>
      <c r="C75">
        <f t="shared" si="4"/>
        <v>99.55</v>
      </c>
      <c r="D75">
        <f t="shared" si="5"/>
        <v>2699.1499999999996</v>
      </c>
      <c r="E75">
        <f t="shared" si="6"/>
        <v>2809.1499999999996</v>
      </c>
      <c r="F75">
        <f t="shared" si="7"/>
        <v>2919.1499999999996</v>
      </c>
    </row>
    <row r="76" spans="2:6" x14ac:dyDescent="0.25">
      <c r="B76">
        <v>365</v>
      </c>
      <c r="C76">
        <f t="shared" si="4"/>
        <v>101</v>
      </c>
      <c r="D76">
        <f t="shared" si="5"/>
        <v>2733.95</v>
      </c>
      <c r="E76">
        <f t="shared" si="6"/>
        <v>2843.95</v>
      </c>
      <c r="F76">
        <f t="shared" si="7"/>
        <v>2953.95</v>
      </c>
    </row>
    <row r="77" spans="2:6" x14ac:dyDescent="0.25">
      <c r="B77">
        <v>370</v>
      </c>
      <c r="C77">
        <f t="shared" si="4"/>
        <v>102.45</v>
      </c>
      <c r="D77">
        <f t="shared" si="5"/>
        <v>2768.75</v>
      </c>
      <c r="E77">
        <f t="shared" si="6"/>
        <v>2878.75</v>
      </c>
      <c r="F77">
        <f t="shared" si="7"/>
        <v>2988.75</v>
      </c>
    </row>
    <row r="78" spans="2:6" x14ac:dyDescent="0.25">
      <c r="B78">
        <v>375</v>
      </c>
      <c r="C78">
        <f t="shared" si="4"/>
        <v>103.89999999999999</v>
      </c>
      <c r="D78">
        <f t="shared" si="5"/>
        <v>2803.5499999999997</v>
      </c>
      <c r="E78">
        <f t="shared" si="6"/>
        <v>2913.5499999999997</v>
      </c>
      <c r="F78">
        <f t="shared" si="7"/>
        <v>3023.55</v>
      </c>
    </row>
    <row r="79" spans="2:6" x14ac:dyDescent="0.25">
      <c r="B79">
        <v>380</v>
      </c>
      <c r="C79">
        <f t="shared" si="4"/>
        <v>105.35</v>
      </c>
      <c r="D79">
        <f t="shared" si="5"/>
        <v>2838.3499999999995</v>
      </c>
      <c r="E79">
        <f t="shared" si="6"/>
        <v>2948.3499999999995</v>
      </c>
      <c r="F79">
        <f t="shared" si="7"/>
        <v>3058.3499999999995</v>
      </c>
    </row>
    <row r="80" spans="2:6" x14ac:dyDescent="0.25">
      <c r="B80">
        <v>385</v>
      </c>
      <c r="C80">
        <f t="shared" si="4"/>
        <v>106.8</v>
      </c>
      <c r="D80">
        <f t="shared" si="5"/>
        <v>2873.1499999999996</v>
      </c>
      <c r="E80">
        <f t="shared" si="6"/>
        <v>2983.1499999999996</v>
      </c>
      <c r="F80">
        <f t="shared" si="7"/>
        <v>3093.1499999999996</v>
      </c>
    </row>
    <row r="81" spans="2:6" x14ac:dyDescent="0.25">
      <c r="B81">
        <v>390</v>
      </c>
      <c r="C81">
        <f t="shared" si="4"/>
        <v>108.25</v>
      </c>
      <c r="D81">
        <f t="shared" si="5"/>
        <v>2907.95</v>
      </c>
      <c r="E81">
        <f t="shared" si="6"/>
        <v>3017.95</v>
      </c>
      <c r="F81">
        <f t="shared" si="7"/>
        <v>3127.95</v>
      </c>
    </row>
    <row r="82" spans="2:6" x14ac:dyDescent="0.25">
      <c r="B82">
        <v>395</v>
      </c>
      <c r="C82">
        <f t="shared" si="4"/>
        <v>109.7</v>
      </c>
      <c r="D82">
        <f t="shared" si="5"/>
        <v>2942.75</v>
      </c>
      <c r="E82">
        <f t="shared" si="6"/>
        <v>3052.75</v>
      </c>
      <c r="F82">
        <f t="shared" si="7"/>
        <v>3162.75</v>
      </c>
    </row>
    <row r="83" spans="2:6" x14ac:dyDescent="0.25">
      <c r="B83">
        <v>400</v>
      </c>
      <c r="C83">
        <f t="shared" si="4"/>
        <v>111.14999999999999</v>
      </c>
      <c r="D83">
        <f t="shared" si="5"/>
        <v>2977.5499999999997</v>
      </c>
      <c r="E83">
        <f t="shared" si="6"/>
        <v>3087.5499999999997</v>
      </c>
      <c r="F83">
        <f t="shared" si="7"/>
        <v>3197.55</v>
      </c>
    </row>
    <row r="84" spans="2:6" x14ac:dyDescent="0.25">
      <c r="B84">
        <v>405</v>
      </c>
      <c r="C84">
        <f t="shared" si="4"/>
        <v>112.6</v>
      </c>
      <c r="D84">
        <f t="shared" si="5"/>
        <v>3012.3499999999995</v>
      </c>
      <c r="E84">
        <f t="shared" si="6"/>
        <v>3122.3499999999995</v>
      </c>
      <c r="F84">
        <f t="shared" si="7"/>
        <v>3232.3499999999995</v>
      </c>
    </row>
    <row r="85" spans="2:6" x14ac:dyDescent="0.25">
      <c r="B85">
        <v>410</v>
      </c>
      <c r="C85">
        <f t="shared" si="4"/>
        <v>114.05</v>
      </c>
      <c r="D85">
        <f t="shared" si="5"/>
        <v>3047.1499999999996</v>
      </c>
      <c r="E85">
        <f t="shared" si="6"/>
        <v>3157.1499999999996</v>
      </c>
      <c r="F85">
        <f t="shared" si="7"/>
        <v>3267.1499999999996</v>
      </c>
    </row>
    <row r="86" spans="2:6" x14ac:dyDescent="0.25">
      <c r="B86">
        <v>415</v>
      </c>
      <c r="C86">
        <f t="shared" si="4"/>
        <v>115.5</v>
      </c>
      <c r="D86">
        <f t="shared" si="5"/>
        <v>3081.95</v>
      </c>
      <c r="E86">
        <f t="shared" si="6"/>
        <v>3191.95</v>
      </c>
      <c r="F86">
        <f t="shared" si="7"/>
        <v>3301.95</v>
      </c>
    </row>
    <row r="87" spans="2:6" x14ac:dyDescent="0.25">
      <c r="B87">
        <v>420</v>
      </c>
      <c r="C87">
        <f t="shared" si="4"/>
        <v>116.95</v>
      </c>
      <c r="D87">
        <f t="shared" si="5"/>
        <v>3116.75</v>
      </c>
      <c r="E87">
        <f t="shared" si="6"/>
        <v>3226.75</v>
      </c>
      <c r="F87">
        <f t="shared" si="7"/>
        <v>3336.75</v>
      </c>
    </row>
    <row r="88" spans="2:6" x14ac:dyDescent="0.25">
      <c r="B88">
        <v>425</v>
      </c>
      <c r="C88">
        <f t="shared" si="4"/>
        <v>118.39999999999999</v>
      </c>
      <c r="D88">
        <f t="shared" si="5"/>
        <v>3151.5499999999997</v>
      </c>
      <c r="E88">
        <f t="shared" si="6"/>
        <v>3261.5499999999997</v>
      </c>
      <c r="F88">
        <f t="shared" si="7"/>
        <v>3371.55</v>
      </c>
    </row>
    <row r="89" spans="2:6" x14ac:dyDescent="0.25">
      <c r="B89">
        <v>430</v>
      </c>
      <c r="C89">
        <f t="shared" si="4"/>
        <v>119.85</v>
      </c>
      <c r="D89">
        <f t="shared" si="5"/>
        <v>3186.3499999999995</v>
      </c>
      <c r="E89">
        <f t="shared" si="6"/>
        <v>3296.3499999999995</v>
      </c>
      <c r="F89">
        <f t="shared" si="7"/>
        <v>3406.3499999999995</v>
      </c>
    </row>
    <row r="90" spans="2:6" x14ac:dyDescent="0.25">
      <c r="B90">
        <v>435</v>
      </c>
      <c r="C90">
        <f t="shared" si="4"/>
        <v>121.3</v>
      </c>
      <c r="D90">
        <f t="shared" si="5"/>
        <v>3221.1499999999996</v>
      </c>
      <c r="E90">
        <f t="shared" si="6"/>
        <v>3331.1499999999996</v>
      </c>
      <c r="F90">
        <f t="shared" si="7"/>
        <v>3441.1499999999996</v>
      </c>
    </row>
    <row r="91" spans="2:6" x14ac:dyDescent="0.25">
      <c r="B91">
        <v>440</v>
      </c>
      <c r="C91">
        <f t="shared" si="4"/>
        <v>122.75</v>
      </c>
      <c r="D91">
        <f t="shared" si="5"/>
        <v>3255.95</v>
      </c>
      <c r="E91">
        <f t="shared" si="6"/>
        <v>3365.95</v>
      </c>
      <c r="F91">
        <f t="shared" si="7"/>
        <v>3475.95</v>
      </c>
    </row>
    <row r="92" spans="2:6" x14ac:dyDescent="0.25">
      <c r="B92">
        <v>445</v>
      </c>
      <c r="C92">
        <f t="shared" si="4"/>
        <v>124.2</v>
      </c>
      <c r="D92">
        <f t="shared" si="5"/>
        <v>3290.75</v>
      </c>
      <c r="E92">
        <f t="shared" si="6"/>
        <v>3400.75</v>
      </c>
      <c r="F92">
        <f t="shared" si="7"/>
        <v>3510.75</v>
      </c>
    </row>
    <row r="93" spans="2:6" x14ac:dyDescent="0.25">
      <c r="B93">
        <v>450</v>
      </c>
      <c r="C93">
        <f t="shared" ref="C93:C156" si="8">29.95+(($B93-120)*0.29)</f>
        <v>125.64999999999999</v>
      </c>
      <c r="D93">
        <f t="shared" si="5"/>
        <v>3325.5499999999997</v>
      </c>
      <c r="E93">
        <f t="shared" si="6"/>
        <v>3435.5499999999997</v>
      </c>
      <c r="F93">
        <f t="shared" si="7"/>
        <v>3545.55</v>
      </c>
    </row>
    <row r="94" spans="2:6" x14ac:dyDescent="0.25">
      <c r="B94">
        <v>455</v>
      </c>
      <c r="C94">
        <f t="shared" si="8"/>
        <v>127.1</v>
      </c>
      <c r="D94">
        <f t="shared" si="5"/>
        <v>3360.3499999999995</v>
      </c>
      <c r="E94">
        <f t="shared" si="6"/>
        <v>3470.3499999999995</v>
      </c>
      <c r="F94">
        <f t="shared" si="7"/>
        <v>3580.3499999999995</v>
      </c>
    </row>
    <row r="95" spans="2:6" x14ac:dyDescent="0.25">
      <c r="B95">
        <v>460</v>
      </c>
      <c r="C95">
        <f t="shared" si="8"/>
        <v>128.54999999999998</v>
      </c>
      <c r="D95">
        <f t="shared" si="5"/>
        <v>3395.1499999999996</v>
      </c>
      <c r="E95">
        <f t="shared" si="6"/>
        <v>3505.1499999999996</v>
      </c>
      <c r="F95">
        <f t="shared" si="7"/>
        <v>3615.1499999999996</v>
      </c>
    </row>
    <row r="96" spans="2:6" x14ac:dyDescent="0.25">
      <c r="B96">
        <v>465</v>
      </c>
      <c r="C96">
        <f t="shared" si="8"/>
        <v>130</v>
      </c>
      <c r="D96">
        <f t="shared" si="5"/>
        <v>3429.95</v>
      </c>
      <c r="E96">
        <f t="shared" si="6"/>
        <v>3539.95</v>
      </c>
      <c r="F96">
        <f t="shared" si="7"/>
        <v>3649.95</v>
      </c>
    </row>
    <row r="97" spans="2:6" x14ac:dyDescent="0.25">
      <c r="B97">
        <v>470</v>
      </c>
      <c r="C97">
        <f t="shared" si="8"/>
        <v>131.44999999999999</v>
      </c>
      <c r="D97">
        <f t="shared" si="5"/>
        <v>3464.7499999999995</v>
      </c>
      <c r="E97">
        <f t="shared" si="6"/>
        <v>3574.7499999999995</v>
      </c>
      <c r="F97">
        <f t="shared" si="7"/>
        <v>3684.75</v>
      </c>
    </row>
    <row r="98" spans="2:6" x14ac:dyDescent="0.25">
      <c r="B98">
        <v>475</v>
      </c>
      <c r="C98">
        <f t="shared" si="8"/>
        <v>132.89999999999998</v>
      </c>
      <c r="D98">
        <f t="shared" si="5"/>
        <v>3499.5499999999993</v>
      </c>
      <c r="E98">
        <f t="shared" si="6"/>
        <v>3609.5499999999993</v>
      </c>
      <c r="F98">
        <f t="shared" si="7"/>
        <v>3719.5499999999993</v>
      </c>
    </row>
    <row r="99" spans="2:6" x14ac:dyDescent="0.25">
      <c r="B99">
        <v>480</v>
      </c>
      <c r="C99">
        <f t="shared" si="8"/>
        <v>134.35</v>
      </c>
      <c r="D99">
        <f t="shared" si="5"/>
        <v>3534.3499999999995</v>
      </c>
      <c r="E99">
        <f t="shared" si="6"/>
        <v>3644.3499999999995</v>
      </c>
      <c r="F99">
        <f t="shared" si="7"/>
        <v>3754.3499999999995</v>
      </c>
    </row>
    <row r="100" spans="2:6" x14ac:dyDescent="0.25">
      <c r="B100">
        <v>485</v>
      </c>
      <c r="C100">
        <f t="shared" si="8"/>
        <v>135.79999999999998</v>
      </c>
      <c r="D100">
        <f t="shared" si="5"/>
        <v>3569.1499999999996</v>
      </c>
      <c r="E100">
        <f t="shared" si="6"/>
        <v>3679.1499999999996</v>
      </c>
      <c r="F100">
        <f t="shared" si="7"/>
        <v>3789.1499999999996</v>
      </c>
    </row>
    <row r="101" spans="2:6" x14ac:dyDescent="0.25">
      <c r="B101">
        <v>490</v>
      </c>
      <c r="C101">
        <f t="shared" si="8"/>
        <v>137.25</v>
      </c>
      <c r="D101">
        <f t="shared" si="5"/>
        <v>3603.95</v>
      </c>
      <c r="E101">
        <f t="shared" si="6"/>
        <v>3713.95</v>
      </c>
      <c r="F101">
        <f t="shared" si="7"/>
        <v>3823.95</v>
      </c>
    </row>
    <row r="102" spans="2:6" x14ac:dyDescent="0.25">
      <c r="B102">
        <v>495</v>
      </c>
      <c r="C102">
        <f t="shared" si="8"/>
        <v>138.69999999999999</v>
      </c>
      <c r="D102">
        <f t="shared" si="5"/>
        <v>3638.7499999999995</v>
      </c>
      <c r="E102">
        <f t="shared" si="6"/>
        <v>3748.7499999999995</v>
      </c>
      <c r="F102">
        <f t="shared" si="7"/>
        <v>3858.75</v>
      </c>
    </row>
    <row r="103" spans="2:6" x14ac:dyDescent="0.25">
      <c r="B103">
        <v>500</v>
      </c>
      <c r="C103">
        <f t="shared" si="8"/>
        <v>140.14999999999998</v>
      </c>
      <c r="D103">
        <f t="shared" si="5"/>
        <v>3673.5499999999993</v>
      </c>
      <c r="E103">
        <f t="shared" si="6"/>
        <v>3783.5499999999993</v>
      </c>
      <c r="F103">
        <f t="shared" si="7"/>
        <v>3893.5499999999993</v>
      </c>
    </row>
    <row r="104" spans="2:6" x14ac:dyDescent="0.25">
      <c r="B104">
        <v>505</v>
      </c>
      <c r="C104">
        <f t="shared" si="8"/>
        <v>141.6</v>
      </c>
      <c r="D104">
        <f t="shared" si="5"/>
        <v>3708.3499999999995</v>
      </c>
      <c r="E104">
        <f t="shared" si="6"/>
        <v>3818.3499999999995</v>
      </c>
      <c r="F104">
        <f t="shared" si="7"/>
        <v>3928.3499999999995</v>
      </c>
    </row>
    <row r="105" spans="2:6" x14ac:dyDescent="0.25">
      <c r="B105">
        <v>510</v>
      </c>
      <c r="C105">
        <f t="shared" si="8"/>
        <v>143.04999999999998</v>
      </c>
      <c r="D105">
        <f t="shared" si="5"/>
        <v>3743.1499999999996</v>
      </c>
      <c r="E105">
        <f t="shared" si="6"/>
        <v>3853.1499999999996</v>
      </c>
      <c r="F105">
        <f t="shared" si="7"/>
        <v>3963.1499999999996</v>
      </c>
    </row>
    <row r="106" spans="2:6" x14ac:dyDescent="0.25">
      <c r="B106">
        <v>515</v>
      </c>
      <c r="C106">
        <f t="shared" si="8"/>
        <v>144.5</v>
      </c>
      <c r="D106">
        <f t="shared" si="5"/>
        <v>3777.95</v>
      </c>
      <c r="E106">
        <f t="shared" si="6"/>
        <v>3887.95</v>
      </c>
      <c r="F106">
        <f t="shared" si="7"/>
        <v>3997.95</v>
      </c>
    </row>
    <row r="107" spans="2:6" x14ac:dyDescent="0.25">
      <c r="B107">
        <v>520</v>
      </c>
      <c r="C107">
        <f t="shared" si="8"/>
        <v>145.94999999999999</v>
      </c>
      <c r="D107">
        <f t="shared" si="5"/>
        <v>3812.7499999999995</v>
      </c>
      <c r="E107">
        <f t="shared" si="6"/>
        <v>3922.7499999999995</v>
      </c>
      <c r="F107">
        <f t="shared" si="7"/>
        <v>4032.75</v>
      </c>
    </row>
    <row r="108" spans="2:6" x14ac:dyDescent="0.25">
      <c r="B108">
        <v>525</v>
      </c>
      <c r="C108">
        <f t="shared" si="8"/>
        <v>147.39999999999998</v>
      </c>
      <c r="D108">
        <f t="shared" si="5"/>
        <v>3847.5499999999993</v>
      </c>
      <c r="E108">
        <f t="shared" si="6"/>
        <v>3957.5499999999993</v>
      </c>
      <c r="F108">
        <f t="shared" si="7"/>
        <v>4067.5499999999993</v>
      </c>
    </row>
    <row r="109" spans="2:6" x14ac:dyDescent="0.25">
      <c r="B109">
        <v>530</v>
      </c>
      <c r="C109">
        <f t="shared" si="8"/>
        <v>148.85</v>
      </c>
      <c r="D109">
        <f t="shared" si="5"/>
        <v>3882.3499999999995</v>
      </c>
      <c r="E109">
        <f t="shared" si="6"/>
        <v>3992.3499999999995</v>
      </c>
      <c r="F109">
        <f t="shared" si="7"/>
        <v>4102.3499999999995</v>
      </c>
    </row>
    <row r="110" spans="2:6" x14ac:dyDescent="0.25">
      <c r="B110">
        <v>535</v>
      </c>
      <c r="C110">
        <f t="shared" si="8"/>
        <v>150.29999999999998</v>
      </c>
      <c r="D110">
        <f t="shared" si="5"/>
        <v>3917.1499999999996</v>
      </c>
      <c r="E110">
        <f t="shared" si="6"/>
        <v>4027.1499999999996</v>
      </c>
      <c r="F110">
        <f t="shared" si="7"/>
        <v>4137.1499999999996</v>
      </c>
    </row>
    <row r="111" spans="2:6" x14ac:dyDescent="0.25">
      <c r="B111">
        <v>540</v>
      </c>
      <c r="C111">
        <f t="shared" si="8"/>
        <v>151.75</v>
      </c>
      <c r="D111">
        <f t="shared" si="5"/>
        <v>3951.95</v>
      </c>
      <c r="E111">
        <f t="shared" si="6"/>
        <v>4061.95</v>
      </c>
      <c r="F111">
        <f t="shared" si="7"/>
        <v>4171.95</v>
      </c>
    </row>
    <row r="112" spans="2:6" x14ac:dyDescent="0.25">
      <c r="B112">
        <v>545</v>
      </c>
      <c r="C112">
        <f t="shared" si="8"/>
        <v>153.19999999999999</v>
      </c>
      <c r="D112">
        <f t="shared" si="5"/>
        <v>3986.7499999999995</v>
      </c>
      <c r="E112">
        <f t="shared" si="6"/>
        <v>4096.75</v>
      </c>
      <c r="F112">
        <f t="shared" si="7"/>
        <v>4206.75</v>
      </c>
    </row>
    <row r="113" spans="2:6" x14ac:dyDescent="0.25">
      <c r="B113">
        <v>550</v>
      </c>
      <c r="C113">
        <f t="shared" si="8"/>
        <v>154.64999999999998</v>
      </c>
      <c r="D113">
        <f t="shared" si="5"/>
        <v>4021.5499999999993</v>
      </c>
      <c r="E113">
        <f t="shared" si="6"/>
        <v>4131.5499999999993</v>
      </c>
      <c r="F113">
        <f t="shared" si="7"/>
        <v>4241.5499999999993</v>
      </c>
    </row>
    <row r="114" spans="2:6" x14ac:dyDescent="0.25">
      <c r="B114">
        <v>555</v>
      </c>
      <c r="C114">
        <f t="shared" si="8"/>
        <v>156.1</v>
      </c>
      <c r="D114">
        <f t="shared" si="5"/>
        <v>4056.3499999999995</v>
      </c>
      <c r="E114">
        <f t="shared" si="6"/>
        <v>4166.3499999999995</v>
      </c>
      <c r="F114">
        <f t="shared" si="7"/>
        <v>4276.3499999999995</v>
      </c>
    </row>
    <row r="115" spans="2:6" x14ac:dyDescent="0.25">
      <c r="B115">
        <v>560</v>
      </c>
      <c r="C115">
        <f t="shared" si="8"/>
        <v>157.54999999999998</v>
      </c>
      <c r="D115">
        <f t="shared" si="5"/>
        <v>4091.1499999999996</v>
      </c>
      <c r="E115">
        <f t="shared" si="6"/>
        <v>4201.1499999999996</v>
      </c>
      <c r="F115">
        <f t="shared" si="7"/>
        <v>4311.1499999999996</v>
      </c>
    </row>
    <row r="116" spans="2:6" x14ac:dyDescent="0.25">
      <c r="B116">
        <v>565</v>
      </c>
      <c r="C116">
        <f t="shared" si="8"/>
        <v>158.99999999999997</v>
      </c>
      <c r="D116">
        <f t="shared" si="5"/>
        <v>4125.9499999999989</v>
      </c>
      <c r="E116">
        <f t="shared" si="6"/>
        <v>4235.9499999999989</v>
      </c>
      <c r="F116">
        <f t="shared" si="7"/>
        <v>4345.9499999999989</v>
      </c>
    </row>
    <row r="117" spans="2:6" x14ac:dyDescent="0.25">
      <c r="B117">
        <v>570</v>
      </c>
      <c r="C117">
        <f t="shared" si="8"/>
        <v>160.44999999999999</v>
      </c>
      <c r="D117">
        <f t="shared" si="5"/>
        <v>4160.75</v>
      </c>
      <c r="E117">
        <f t="shared" si="6"/>
        <v>4270.75</v>
      </c>
      <c r="F117">
        <f t="shared" si="7"/>
        <v>4380.75</v>
      </c>
    </row>
    <row r="118" spans="2:6" x14ac:dyDescent="0.25">
      <c r="B118">
        <v>575</v>
      </c>
      <c r="C118">
        <f t="shared" si="8"/>
        <v>161.89999999999998</v>
      </c>
      <c r="D118">
        <f t="shared" si="5"/>
        <v>4195.5499999999993</v>
      </c>
      <c r="E118">
        <f t="shared" si="6"/>
        <v>4305.5499999999993</v>
      </c>
      <c r="F118">
        <f t="shared" si="7"/>
        <v>4415.5499999999993</v>
      </c>
    </row>
    <row r="119" spans="2:6" x14ac:dyDescent="0.25">
      <c r="B119">
        <v>580</v>
      </c>
      <c r="C119">
        <f t="shared" si="8"/>
        <v>163.34999999999997</v>
      </c>
      <c r="D119">
        <f t="shared" si="5"/>
        <v>4230.3499999999995</v>
      </c>
      <c r="E119">
        <f t="shared" si="6"/>
        <v>4340.3499999999995</v>
      </c>
      <c r="F119">
        <f t="shared" si="7"/>
        <v>4450.3499999999995</v>
      </c>
    </row>
    <row r="120" spans="2:6" x14ac:dyDescent="0.25">
      <c r="B120">
        <v>585</v>
      </c>
      <c r="C120">
        <f t="shared" si="8"/>
        <v>164.79999999999998</v>
      </c>
      <c r="D120">
        <f t="shared" si="5"/>
        <v>4265.1499999999996</v>
      </c>
      <c r="E120">
        <f t="shared" si="6"/>
        <v>4375.1499999999996</v>
      </c>
      <c r="F120">
        <f t="shared" si="7"/>
        <v>4485.1499999999996</v>
      </c>
    </row>
    <row r="121" spans="2:6" x14ac:dyDescent="0.25">
      <c r="B121">
        <v>590</v>
      </c>
      <c r="C121">
        <f t="shared" si="8"/>
        <v>166.24999999999997</v>
      </c>
      <c r="D121">
        <f t="shared" si="5"/>
        <v>4299.9499999999989</v>
      </c>
      <c r="E121">
        <f t="shared" si="6"/>
        <v>4409.9499999999989</v>
      </c>
      <c r="F121">
        <f t="shared" si="7"/>
        <v>4519.9499999999989</v>
      </c>
    </row>
    <row r="122" spans="2:6" x14ac:dyDescent="0.25">
      <c r="B122">
        <v>595</v>
      </c>
      <c r="C122">
        <f t="shared" si="8"/>
        <v>167.7</v>
      </c>
      <c r="D122">
        <f t="shared" si="5"/>
        <v>4334.75</v>
      </c>
      <c r="E122">
        <f t="shared" si="6"/>
        <v>4444.75</v>
      </c>
      <c r="F122">
        <f t="shared" si="7"/>
        <v>4554.75</v>
      </c>
    </row>
    <row r="123" spans="2:6" x14ac:dyDescent="0.25">
      <c r="B123">
        <v>600</v>
      </c>
      <c r="C123">
        <f t="shared" si="8"/>
        <v>169.14999999999998</v>
      </c>
      <c r="D123">
        <f t="shared" si="5"/>
        <v>4369.5499999999993</v>
      </c>
      <c r="E123">
        <f t="shared" si="6"/>
        <v>4479.5499999999993</v>
      </c>
      <c r="F123">
        <f t="shared" si="7"/>
        <v>4589.5499999999993</v>
      </c>
    </row>
    <row r="124" spans="2:6" x14ac:dyDescent="0.25">
      <c r="B124">
        <v>605</v>
      </c>
      <c r="C124">
        <f t="shared" si="8"/>
        <v>170.59999999999997</v>
      </c>
      <c r="D124">
        <f t="shared" si="5"/>
        <v>4404.3499999999995</v>
      </c>
      <c r="E124">
        <f t="shared" si="6"/>
        <v>4514.3499999999995</v>
      </c>
      <c r="F124">
        <f t="shared" si="7"/>
        <v>4624.3499999999995</v>
      </c>
    </row>
    <row r="125" spans="2:6" x14ac:dyDescent="0.25">
      <c r="B125">
        <v>610</v>
      </c>
      <c r="C125">
        <f t="shared" si="8"/>
        <v>172.04999999999998</v>
      </c>
      <c r="D125">
        <f t="shared" si="5"/>
        <v>4439.1499999999996</v>
      </c>
      <c r="E125">
        <f t="shared" si="6"/>
        <v>4549.1499999999996</v>
      </c>
      <c r="F125">
        <f t="shared" si="7"/>
        <v>4659.1499999999996</v>
      </c>
    </row>
    <row r="126" spans="2:6" x14ac:dyDescent="0.25">
      <c r="B126">
        <v>615</v>
      </c>
      <c r="C126">
        <f t="shared" si="8"/>
        <v>173.49999999999997</v>
      </c>
      <c r="D126">
        <f t="shared" si="5"/>
        <v>4473.9499999999989</v>
      </c>
      <c r="E126">
        <f t="shared" si="6"/>
        <v>4583.9499999999989</v>
      </c>
      <c r="F126">
        <f t="shared" si="7"/>
        <v>4693.9499999999989</v>
      </c>
    </row>
    <row r="127" spans="2:6" x14ac:dyDescent="0.25">
      <c r="B127">
        <v>620</v>
      </c>
      <c r="C127">
        <f t="shared" si="8"/>
        <v>174.95</v>
      </c>
      <c r="D127">
        <f t="shared" si="5"/>
        <v>4508.7499999999991</v>
      </c>
      <c r="E127">
        <f t="shared" si="6"/>
        <v>4618.7499999999991</v>
      </c>
      <c r="F127">
        <f t="shared" si="7"/>
        <v>4728.7499999999991</v>
      </c>
    </row>
    <row r="128" spans="2:6" x14ac:dyDescent="0.25">
      <c r="B128">
        <v>625</v>
      </c>
      <c r="C128">
        <f t="shared" si="8"/>
        <v>176.39999999999998</v>
      </c>
      <c r="D128">
        <f t="shared" si="5"/>
        <v>4543.5499999999993</v>
      </c>
      <c r="E128">
        <f t="shared" si="6"/>
        <v>4653.5499999999993</v>
      </c>
      <c r="F128">
        <f t="shared" si="7"/>
        <v>4763.5499999999993</v>
      </c>
    </row>
    <row r="129" spans="2:6" x14ac:dyDescent="0.25">
      <c r="B129">
        <v>630</v>
      </c>
      <c r="C129">
        <f t="shared" si="8"/>
        <v>177.84999999999997</v>
      </c>
      <c r="D129">
        <f t="shared" si="5"/>
        <v>4578.3499999999995</v>
      </c>
      <c r="E129">
        <f t="shared" si="6"/>
        <v>4688.3499999999995</v>
      </c>
      <c r="F129">
        <f t="shared" si="7"/>
        <v>4798.3499999999995</v>
      </c>
    </row>
    <row r="130" spans="2:6" x14ac:dyDescent="0.25">
      <c r="B130">
        <v>635</v>
      </c>
      <c r="C130">
        <f t="shared" si="8"/>
        <v>179.29999999999998</v>
      </c>
      <c r="D130">
        <f t="shared" si="5"/>
        <v>4613.1499999999996</v>
      </c>
      <c r="E130">
        <f t="shared" si="6"/>
        <v>4723.1499999999996</v>
      </c>
      <c r="F130">
        <f t="shared" si="7"/>
        <v>4833.1499999999996</v>
      </c>
    </row>
    <row r="131" spans="2:6" x14ac:dyDescent="0.25">
      <c r="B131">
        <v>640</v>
      </c>
      <c r="C131">
        <f t="shared" si="8"/>
        <v>180.74999999999997</v>
      </c>
      <c r="D131">
        <f t="shared" si="5"/>
        <v>4647.9499999999989</v>
      </c>
      <c r="E131">
        <f t="shared" si="6"/>
        <v>4757.9499999999989</v>
      </c>
      <c r="F131">
        <f t="shared" si="7"/>
        <v>4867.9499999999989</v>
      </c>
    </row>
    <row r="132" spans="2:6" x14ac:dyDescent="0.25">
      <c r="B132">
        <v>645</v>
      </c>
      <c r="C132">
        <f t="shared" si="8"/>
        <v>182.2</v>
      </c>
      <c r="D132">
        <f t="shared" ref="D132:D195" si="9">309.95+(24*$C132)</f>
        <v>4682.7499999999991</v>
      </c>
      <c r="E132">
        <f t="shared" ref="E132:E195" si="10">419.95+(24*$C132)</f>
        <v>4792.7499999999991</v>
      </c>
      <c r="F132">
        <f t="shared" ref="F132:F195" si="11">529.95+(24*$C132)</f>
        <v>4902.7499999999991</v>
      </c>
    </row>
    <row r="133" spans="2:6" x14ac:dyDescent="0.25">
      <c r="B133">
        <v>650</v>
      </c>
      <c r="C133">
        <f t="shared" si="8"/>
        <v>183.64999999999998</v>
      </c>
      <c r="D133">
        <f t="shared" si="9"/>
        <v>4717.5499999999993</v>
      </c>
      <c r="E133">
        <f t="shared" si="10"/>
        <v>4827.5499999999993</v>
      </c>
      <c r="F133">
        <f t="shared" si="11"/>
        <v>4937.5499999999993</v>
      </c>
    </row>
    <row r="134" spans="2:6" x14ac:dyDescent="0.25">
      <c r="B134">
        <v>655</v>
      </c>
      <c r="C134">
        <f t="shared" si="8"/>
        <v>185.09999999999997</v>
      </c>
      <c r="D134">
        <f t="shared" si="9"/>
        <v>4752.3499999999995</v>
      </c>
      <c r="E134">
        <f t="shared" si="10"/>
        <v>4862.3499999999995</v>
      </c>
      <c r="F134">
        <f t="shared" si="11"/>
        <v>4972.3499999999995</v>
      </c>
    </row>
    <row r="135" spans="2:6" x14ac:dyDescent="0.25">
      <c r="B135">
        <v>660</v>
      </c>
      <c r="C135">
        <f t="shared" si="8"/>
        <v>186.54999999999998</v>
      </c>
      <c r="D135">
        <f t="shared" si="9"/>
        <v>4787.1499999999996</v>
      </c>
      <c r="E135">
        <f t="shared" si="10"/>
        <v>4897.1499999999996</v>
      </c>
      <c r="F135">
        <f t="shared" si="11"/>
        <v>5007.1499999999996</v>
      </c>
    </row>
    <row r="136" spans="2:6" x14ac:dyDescent="0.25">
      <c r="B136">
        <v>665</v>
      </c>
      <c r="C136">
        <f t="shared" si="8"/>
        <v>187.99999999999997</v>
      </c>
      <c r="D136">
        <f t="shared" si="9"/>
        <v>4821.9499999999989</v>
      </c>
      <c r="E136">
        <f t="shared" si="10"/>
        <v>4931.9499999999989</v>
      </c>
      <c r="F136">
        <f t="shared" si="11"/>
        <v>5041.9499999999989</v>
      </c>
    </row>
    <row r="137" spans="2:6" x14ac:dyDescent="0.25">
      <c r="B137">
        <v>670</v>
      </c>
      <c r="C137">
        <f t="shared" si="8"/>
        <v>189.45</v>
      </c>
      <c r="D137">
        <f t="shared" si="9"/>
        <v>4856.7499999999991</v>
      </c>
      <c r="E137">
        <f t="shared" si="10"/>
        <v>4966.7499999999991</v>
      </c>
      <c r="F137">
        <f t="shared" si="11"/>
        <v>5076.7499999999991</v>
      </c>
    </row>
    <row r="138" spans="2:6" x14ac:dyDescent="0.25">
      <c r="B138">
        <v>675</v>
      </c>
      <c r="C138">
        <f t="shared" si="8"/>
        <v>190.89999999999998</v>
      </c>
      <c r="D138">
        <f t="shared" si="9"/>
        <v>4891.5499999999993</v>
      </c>
      <c r="E138">
        <f t="shared" si="10"/>
        <v>5001.5499999999993</v>
      </c>
      <c r="F138">
        <f t="shared" si="11"/>
        <v>5111.5499999999993</v>
      </c>
    </row>
    <row r="139" spans="2:6" x14ac:dyDescent="0.25">
      <c r="B139">
        <v>680</v>
      </c>
      <c r="C139">
        <f t="shared" si="8"/>
        <v>192.34999999999997</v>
      </c>
      <c r="D139">
        <f t="shared" si="9"/>
        <v>4926.3499999999995</v>
      </c>
      <c r="E139">
        <f t="shared" si="10"/>
        <v>5036.3499999999995</v>
      </c>
      <c r="F139">
        <f t="shared" si="11"/>
        <v>5146.3499999999995</v>
      </c>
    </row>
    <row r="140" spans="2:6" x14ac:dyDescent="0.25">
      <c r="B140">
        <v>685</v>
      </c>
      <c r="C140">
        <f t="shared" si="8"/>
        <v>193.79999999999998</v>
      </c>
      <c r="D140">
        <f t="shared" si="9"/>
        <v>4961.1499999999996</v>
      </c>
      <c r="E140">
        <f t="shared" si="10"/>
        <v>5071.1499999999996</v>
      </c>
      <c r="F140">
        <f t="shared" si="11"/>
        <v>5181.1499999999996</v>
      </c>
    </row>
    <row r="141" spans="2:6" x14ac:dyDescent="0.25">
      <c r="B141">
        <v>690</v>
      </c>
      <c r="C141">
        <f t="shared" si="8"/>
        <v>195.24999999999997</v>
      </c>
      <c r="D141">
        <f t="shared" si="9"/>
        <v>4995.9499999999989</v>
      </c>
      <c r="E141">
        <f t="shared" si="10"/>
        <v>5105.9499999999989</v>
      </c>
      <c r="F141">
        <f t="shared" si="11"/>
        <v>5215.9499999999989</v>
      </c>
    </row>
    <row r="142" spans="2:6" x14ac:dyDescent="0.25">
      <c r="B142">
        <v>695</v>
      </c>
      <c r="C142">
        <f t="shared" si="8"/>
        <v>196.7</v>
      </c>
      <c r="D142">
        <f t="shared" si="9"/>
        <v>5030.7499999999991</v>
      </c>
      <c r="E142">
        <f t="shared" si="10"/>
        <v>5140.7499999999991</v>
      </c>
      <c r="F142">
        <f t="shared" si="11"/>
        <v>5250.7499999999991</v>
      </c>
    </row>
    <row r="143" spans="2:6" x14ac:dyDescent="0.25">
      <c r="B143">
        <v>700</v>
      </c>
      <c r="C143">
        <f t="shared" si="8"/>
        <v>198.14999999999998</v>
      </c>
      <c r="D143">
        <f t="shared" si="9"/>
        <v>5065.5499999999993</v>
      </c>
      <c r="E143">
        <f t="shared" si="10"/>
        <v>5175.5499999999993</v>
      </c>
      <c r="F143">
        <f t="shared" si="11"/>
        <v>5285.5499999999993</v>
      </c>
    </row>
    <row r="144" spans="2:6" x14ac:dyDescent="0.25">
      <c r="B144">
        <v>705</v>
      </c>
      <c r="C144">
        <f t="shared" si="8"/>
        <v>199.59999999999997</v>
      </c>
      <c r="D144">
        <f t="shared" si="9"/>
        <v>5100.3499999999995</v>
      </c>
      <c r="E144">
        <f t="shared" si="10"/>
        <v>5210.3499999999995</v>
      </c>
      <c r="F144">
        <f t="shared" si="11"/>
        <v>5320.3499999999995</v>
      </c>
    </row>
    <row r="145" spans="2:6" x14ac:dyDescent="0.25">
      <c r="B145">
        <v>710</v>
      </c>
      <c r="C145">
        <f t="shared" si="8"/>
        <v>201.04999999999998</v>
      </c>
      <c r="D145">
        <f t="shared" si="9"/>
        <v>5135.1499999999996</v>
      </c>
      <c r="E145">
        <f t="shared" si="10"/>
        <v>5245.15</v>
      </c>
      <c r="F145">
        <f t="shared" si="11"/>
        <v>5355.15</v>
      </c>
    </row>
    <row r="146" spans="2:6" x14ac:dyDescent="0.25">
      <c r="B146">
        <v>715</v>
      </c>
      <c r="C146">
        <f t="shared" si="8"/>
        <v>202.49999999999997</v>
      </c>
      <c r="D146">
        <f t="shared" si="9"/>
        <v>5169.9499999999989</v>
      </c>
      <c r="E146">
        <f t="shared" si="10"/>
        <v>5279.9499999999989</v>
      </c>
      <c r="F146">
        <f t="shared" si="11"/>
        <v>5389.9499999999989</v>
      </c>
    </row>
    <row r="147" spans="2:6" x14ac:dyDescent="0.25">
      <c r="B147">
        <v>720</v>
      </c>
      <c r="C147">
        <f t="shared" si="8"/>
        <v>203.95</v>
      </c>
      <c r="D147">
        <f t="shared" si="9"/>
        <v>5204.7499999999991</v>
      </c>
      <c r="E147">
        <f t="shared" si="10"/>
        <v>5314.7499999999991</v>
      </c>
      <c r="F147">
        <f t="shared" si="11"/>
        <v>5424.7499999999991</v>
      </c>
    </row>
    <row r="148" spans="2:6" x14ac:dyDescent="0.25">
      <c r="B148">
        <v>725</v>
      </c>
      <c r="C148">
        <f t="shared" si="8"/>
        <v>205.39999999999998</v>
      </c>
      <c r="D148">
        <f t="shared" si="9"/>
        <v>5239.5499999999993</v>
      </c>
      <c r="E148">
        <f t="shared" si="10"/>
        <v>5349.5499999999993</v>
      </c>
      <c r="F148">
        <f t="shared" si="11"/>
        <v>5459.5499999999993</v>
      </c>
    </row>
    <row r="149" spans="2:6" x14ac:dyDescent="0.25">
      <c r="B149">
        <v>730</v>
      </c>
      <c r="C149">
        <f t="shared" si="8"/>
        <v>206.84999999999997</v>
      </c>
      <c r="D149">
        <f t="shared" si="9"/>
        <v>5274.3499999999995</v>
      </c>
      <c r="E149">
        <f t="shared" si="10"/>
        <v>5384.3499999999995</v>
      </c>
      <c r="F149">
        <f t="shared" si="11"/>
        <v>5494.3499999999995</v>
      </c>
    </row>
    <row r="150" spans="2:6" x14ac:dyDescent="0.25">
      <c r="B150">
        <v>735</v>
      </c>
      <c r="C150">
        <f t="shared" si="8"/>
        <v>208.29999999999998</v>
      </c>
      <c r="D150">
        <f t="shared" si="9"/>
        <v>5309.15</v>
      </c>
      <c r="E150">
        <f t="shared" si="10"/>
        <v>5419.15</v>
      </c>
      <c r="F150">
        <f t="shared" si="11"/>
        <v>5529.15</v>
      </c>
    </row>
    <row r="151" spans="2:6" x14ac:dyDescent="0.25">
      <c r="B151">
        <v>740</v>
      </c>
      <c r="C151">
        <f t="shared" si="8"/>
        <v>209.74999999999997</v>
      </c>
      <c r="D151">
        <f t="shared" si="9"/>
        <v>5343.9499999999989</v>
      </c>
      <c r="E151">
        <f t="shared" si="10"/>
        <v>5453.9499999999989</v>
      </c>
      <c r="F151">
        <f t="shared" si="11"/>
        <v>5563.9499999999989</v>
      </c>
    </row>
    <row r="152" spans="2:6" x14ac:dyDescent="0.25">
      <c r="B152">
        <v>745</v>
      </c>
      <c r="C152">
        <f t="shared" si="8"/>
        <v>211.2</v>
      </c>
      <c r="D152">
        <f t="shared" si="9"/>
        <v>5378.7499999999991</v>
      </c>
      <c r="E152">
        <f t="shared" si="10"/>
        <v>5488.7499999999991</v>
      </c>
      <c r="F152">
        <f t="shared" si="11"/>
        <v>5598.7499999999991</v>
      </c>
    </row>
    <row r="153" spans="2:6" x14ac:dyDescent="0.25">
      <c r="B153">
        <v>750</v>
      </c>
      <c r="C153">
        <f t="shared" si="8"/>
        <v>212.64999999999998</v>
      </c>
      <c r="D153">
        <f t="shared" si="9"/>
        <v>5413.5499999999993</v>
      </c>
      <c r="E153">
        <f t="shared" si="10"/>
        <v>5523.5499999999993</v>
      </c>
      <c r="F153">
        <f t="shared" si="11"/>
        <v>5633.5499999999993</v>
      </c>
    </row>
    <row r="154" spans="2:6" x14ac:dyDescent="0.25">
      <c r="B154">
        <v>755</v>
      </c>
      <c r="C154">
        <f t="shared" si="8"/>
        <v>214.09999999999997</v>
      </c>
      <c r="D154">
        <f t="shared" si="9"/>
        <v>5448.3499999999995</v>
      </c>
      <c r="E154">
        <f t="shared" si="10"/>
        <v>5558.3499999999995</v>
      </c>
      <c r="F154">
        <f t="shared" si="11"/>
        <v>5668.3499999999995</v>
      </c>
    </row>
    <row r="155" spans="2:6" x14ac:dyDescent="0.25">
      <c r="B155">
        <v>760</v>
      </c>
      <c r="C155">
        <f t="shared" si="8"/>
        <v>215.54999999999998</v>
      </c>
      <c r="D155">
        <f t="shared" si="9"/>
        <v>5483.15</v>
      </c>
      <c r="E155">
        <f t="shared" si="10"/>
        <v>5593.15</v>
      </c>
      <c r="F155">
        <f t="shared" si="11"/>
        <v>5703.15</v>
      </c>
    </row>
    <row r="156" spans="2:6" x14ac:dyDescent="0.25">
      <c r="B156">
        <v>765</v>
      </c>
      <c r="C156">
        <f t="shared" si="8"/>
        <v>216.99999999999997</v>
      </c>
      <c r="D156">
        <f t="shared" si="9"/>
        <v>5517.9499999999989</v>
      </c>
      <c r="E156">
        <f t="shared" si="10"/>
        <v>5627.9499999999989</v>
      </c>
      <c r="F156">
        <f t="shared" si="11"/>
        <v>5737.9499999999989</v>
      </c>
    </row>
    <row r="157" spans="2:6" x14ac:dyDescent="0.25">
      <c r="B157">
        <v>770</v>
      </c>
      <c r="C157">
        <f t="shared" ref="C157:C203" si="12">29.95+(($B157-120)*0.29)</f>
        <v>218.45</v>
      </c>
      <c r="D157">
        <f t="shared" si="9"/>
        <v>5552.7499999999991</v>
      </c>
      <c r="E157">
        <f t="shared" si="10"/>
        <v>5662.7499999999991</v>
      </c>
      <c r="F157">
        <f t="shared" si="11"/>
        <v>5772.7499999999991</v>
      </c>
    </row>
    <row r="158" spans="2:6" x14ac:dyDescent="0.25">
      <c r="B158">
        <v>775</v>
      </c>
      <c r="C158">
        <f t="shared" si="12"/>
        <v>219.89999999999998</v>
      </c>
      <c r="D158">
        <f t="shared" si="9"/>
        <v>5587.5499999999993</v>
      </c>
      <c r="E158">
        <f t="shared" si="10"/>
        <v>5697.5499999999993</v>
      </c>
      <c r="F158">
        <f t="shared" si="11"/>
        <v>5807.5499999999993</v>
      </c>
    </row>
    <row r="159" spans="2:6" x14ac:dyDescent="0.25">
      <c r="B159">
        <v>780</v>
      </c>
      <c r="C159">
        <f t="shared" si="12"/>
        <v>221.34999999999997</v>
      </c>
      <c r="D159">
        <f t="shared" si="9"/>
        <v>5622.3499999999995</v>
      </c>
      <c r="E159">
        <f t="shared" si="10"/>
        <v>5732.3499999999995</v>
      </c>
      <c r="F159">
        <f t="shared" si="11"/>
        <v>5842.3499999999995</v>
      </c>
    </row>
    <row r="160" spans="2:6" x14ac:dyDescent="0.25">
      <c r="B160">
        <v>785</v>
      </c>
      <c r="C160">
        <f t="shared" si="12"/>
        <v>222.79999999999998</v>
      </c>
      <c r="D160">
        <f t="shared" si="9"/>
        <v>5657.15</v>
      </c>
      <c r="E160">
        <f t="shared" si="10"/>
        <v>5767.15</v>
      </c>
      <c r="F160">
        <f t="shared" si="11"/>
        <v>5877.15</v>
      </c>
    </row>
    <row r="161" spans="2:6" x14ac:dyDescent="0.25">
      <c r="B161">
        <v>790</v>
      </c>
      <c r="C161">
        <f t="shared" si="12"/>
        <v>224.24999999999997</v>
      </c>
      <c r="D161">
        <f t="shared" si="9"/>
        <v>5691.9499999999989</v>
      </c>
      <c r="E161">
        <f t="shared" si="10"/>
        <v>5801.9499999999989</v>
      </c>
      <c r="F161">
        <f t="shared" si="11"/>
        <v>5911.9499999999989</v>
      </c>
    </row>
    <row r="162" spans="2:6" x14ac:dyDescent="0.25">
      <c r="B162">
        <v>795</v>
      </c>
      <c r="C162">
        <f t="shared" si="12"/>
        <v>225.7</v>
      </c>
      <c r="D162">
        <f t="shared" si="9"/>
        <v>5726.7499999999991</v>
      </c>
      <c r="E162">
        <f t="shared" si="10"/>
        <v>5836.7499999999991</v>
      </c>
      <c r="F162">
        <f t="shared" si="11"/>
        <v>5946.7499999999991</v>
      </c>
    </row>
    <row r="163" spans="2:6" x14ac:dyDescent="0.25">
      <c r="B163">
        <v>800</v>
      </c>
      <c r="C163">
        <f t="shared" si="12"/>
        <v>227.14999999999998</v>
      </c>
      <c r="D163">
        <f t="shared" si="9"/>
        <v>5761.5499999999993</v>
      </c>
      <c r="E163">
        <f t="shared" si="10"/>
        <v>5871.5499999999993</v>
      </c>
      <c r="F163">
        <f t="shared" si="11"/>
        <v>5981.5499999999993</v>
      </c>
    </row>
    <row r="164" spans="2:6" x14ac:dyDescent="0.25">
      <c r="B164">
        <v>805</v>
      </c>
      <c r="C164">
        <f t="shared" si="12"/>
        <v>228.59999999999997</v>
      </c>
      <c r="D164">
        <f t="shared" si="9"/>
        <v>5796.3499999999995</v>
      </c>
      <c r="E164">
        <f t="shared" si="10"/>
        <v>5906.3499999999995</v>
      </c>
      <c r="F164">
        <f t="shared" si="11"/>
        <v>6016.3499999999995</v>
      </c>
    </row>
    <row r="165" spans="2:6" x14ac:dyDescent="0.25">
      <c r="B165">
        <v>810</v>
      </c>
      <c r="C165">
        <f t="shared" si="12"/>
        <v>230.04999999999998</v>
      </c>
      <c r="D165">
        <f t="shared" si="9"/>
        <v>5831.15</v>
      </c>
      <c r="E165">
        <f t="shared" si="10"/>
        <v>5941.15</v>
      </c>
      <c r="F165">
        <f t="shared" si="11"/>
        <v>6051.15</v>
      </c>
    </row>
    <row r="166" spans="2:6" x14ac:dyDescent="0.25">
      <c r="B166">
        <v>815</v>
      </c>
      <c r="C166">
        <f t="shared" si="12"/>
        <v>231.49999999999997</v>
      </c>
      <c r="D166">
        <f t="shared" si="9"/>
        <v>5865.9499999999989</v>
      </c>
      <c r="E166">
        <f t="shared" si="10"/>
        <v>5975.9499999999989</v>
      </c>
      <c r="F166">
        <f t="shared" si="11"/>
        <v>6085.9499999999989</v>
      </c>
    </row>
    <row r="167" spans="2:6" x14ac:dyDescent="0.25">
      <c r="B167">
        <v>820</v>
      </c>
      <c r="C167">
        <f t="shared" si="12"/>
        <v>232.95</v>
      </c>
      <c r="D167">
        <f t="shared" si="9"/>
        <v>5900.7499999999991</v>
      </c>
      <c r="E167">
        <f t="shared" si="10"/>
        <v>6010.7499999999991</v>
      </c>
      <c r="F167">
        <f t="shared" si="11"/>
        <v>6120.7499999999991</v>
      </c>
    </row>
    <row r="168" spans="2:6" x14ac:dyDescent="0.25">
      <c r="B168">
        <v>825</v>
      </c>
      <c r="C168">
        <f t="shared" si="12"/>
        <v>234.39999999999998</v>
      </c>
      <c r="D168">
        <f t="shared" si="9"/>
        <v>5935.5499999999993</v>
      </c>
      <c r="E168">
        <f t="shared" si="10"/>
        <v>6045.5499999999993</v>
      </c>
      <c r="F168">
        <f t="shared" si="11"/>
        <v>6155.5499999999993</v>
      </c>
    </row>
    <row r="169" spans="2:6" x14ac:dyDescent="0.25">
      <c r="B169">
        <v>830</v>
      </c>
      <c r="C169">
        <f t="shared" si="12"/>
        <v>235.84999999999997</v>
      </c>
      <c r="D169">
        <f t="shared" si="9"/>
        <v>5970.3499999999995</v>
      </c>
      <c r="E169">
        <f t="shared" si="10"/>
        <v>6080.3499999999995</v>
      </c>
      <c r="F169">
        <f t="shared" si="11"/>
        <v>6190.3499999999995</v>
      </c>
    </row>
    <row r="170" spans="2:6" x14ac:dyDescent="0.25">
      <c r="B170">
        <v>835</v>
      </c>
      <c r="C170">
        <f t="shared" si="12"/>
        <v>237.29999999999998</v>
      </c>
      <c r="D170">
        <f t="shared" si="9"/>
        <v>6005.15</v>
      </c>
      <c r="E170">
        <f t="shared" si="10"/>
        <v>6115.15</v>
      </c>
      <c r="F170">
        <f t="shared" si="11"/>
        <v>6225.15</v>
      </c>
    </row>
    <row r="171" spans="2:6" x14ac:dyDescent="0.25">
      <c r="B171">
        <v>840</v>
      </c>
      <c r="C171">
        <f t="shared" si="12"/>
        <v>238.74999999999997</v>
      </c>
      <c r="D171">
        <f t="shared" si="9"/>
        <v>6039.9499999999989</v>
      </c>
      <c r="E171">
        <f t="shared" si="10"/>
        <v>6149.9499999999989</v>
      </c>
      <c r="F171">
        <f t="shared" si="11"/>
        <v>6259.9499999999989</v>
      </c>
    </row>
    <row r="172" spans="2:6" x14ac:dyDescent="0.25">
      <c r="B172">
        <v>845</v>
      </c>
      <c r="C172">
        <f t="shared" si="12"/>
        <v>240.19999999999996</v>
      </c>
      <c r="D172">
        <f t="shared" si="9"/>
        <v>6074.7499999999991</v>
      </c>
      <c r="E172">
        <f t="shared" si="10"/>
        <v>6184.7499999999991</v>
      </c>
      <c r="F172">
        <f t="shared" si="11"/>
        <v>6294.7499999999991</v>
      </c>
    </row>
    <row r="173" spans="2:6" x14ac:dyDescent="0.25">
      <c r="B173">
        <v>850</v>
      </c>
      <c r="C173">
        <f t="shared" si="12"/>
        <v>241.64999999999998</v>
      </c>
      <c r="D173">
        <f t="shared" si="9"/>
        <v>6109.5499999999993</v>
      </c>
      <c r="E173">
        <f t="shared" si="10"/>
        <v>6219.5499999999993</v>
      </c>
      <c r="F173">
        <f t="shared" si="11"/>
        <v>6329.5499999999993</v>
      </c>
    </row>
    <row r="174" spans="2:6" x14ac:dyDescent="0.25">
      <c r="B174">
        <v>855</v>
      </c>
      <c r="C174">
        <f t="shared" si="12"/>
        <v>243.09999999999997</v>
      </c>
      <c r="D174">
        <f t="shared" si="9"/>
        <v>6144.3499999999995</v>
      </c>
      <c r="E174">
        <f t="shared" si="10"/>
        <v>6254.3499999999995</v>
      </c>
      <c r="F174">
        <f t="shared" si="11"/>
        <v>6364.3499999999995</v>
      </c>
    </row>
    <row r="175" spans="2:6" x14ac:dyDescent="0.25">
      <c r="B175">
        <v>860</v>
      </c>
      <c r="C175">
        <f t="shared" si="12"/>
        <v>244.54999999999998</v>
      </c>
      <c r="D175">
        <f t="shared" si="9"/>
        <v>6179.15</v>
      </c>
      <c r="E175">
        <f t="shared" si="10"/>
        <v>6289.15</v>
      </c>
      <c r="F175">
        <f t="shared" si="11"/>
        <v>6399.15</v>
      </c>
    </row>
    <row r="176" spans="2:6" x14ac:dyDescent="0.25">
      <c r="B176">
        <v>865</v>
      </c>
      <c r="C176">
        <f t="shared" si="12"/>
        <v>245.99999999999997</v>
      </c>
      <c r="D176">
        <f t="shared" si="9"/>
        <v>6213.9499999999989</v>
      </c>
      <c r="E176">
        <f t="shared" si="10"/>
        <v>6323.9499999999989</v>
      </c>
      <c r="F176">
        <f t="shared" si="11"/>
        <v>6433.9499999999989</v>
      </c>
    </row>
    <row r="177" spans="2:6" x14ac:dyDescent="0.25">
      <c r="B177">
        <v>870</v>
      </c>
      <c r="C177">
        <f t="shared" si="12"/>
        <v>247.44999999999996</v>
      </c>
      <c r="D177">
        <f t="shared" si="9"/>
        <v>6248.7499999999991</v>
      </c>
      <c r="E177">
        <f t="shared" si="10"/>
        <v>6358.7499999999991</v>
      </c>
      <c r="F177">
        <f t="shared" si="11"/>
        <v>6468.7499999999991</v>
      </c>
    </row>
    <row r="178" spans="2:6" x14ac:dyDescent="0.25">
      <c r="B178">
        <v>875</v>
      </c>
      <c r="C178">
        <f t="shared" si="12"/>
        <v>248.89999999999998</v>
      </c>
      <c r="D178">
        <f t="shared" si="9"/>
        <v>6283.5499999999993</v>
      </c>
      <c r="E178">
        <f t="shared" si="10"/>
        <v>6393.5499999999993</v>
      </c>
      <c r="F178">
        <f t="shared" si="11"/>
        <v>6503.5499999999993</v>
      </c>
    </row>
    <row r="179" spans="2:6" x14ac:dyDescent="0.25">
      <c r="B179">
        <v>880</v>
      </c>
      <c r="C179">
        <f t="shared" si="12"/>
        <v>250.34999999999997</v>
      </c>
      <c r="D179">
        <f t="shared" si="9"/>
        <v>6318.3499999999995</v>
      </c>
      <c r="E179">
        <f t="shared" si="10"/>
        <v>6428.3499999999995</v>
      </c>
      <c r="F179">
        <f t="shared" si="11"/>
        <v>6538.3499999999995</v>
      </c>
    </row>
    <row r="180" spans="2:6" x14ac:dyDescent="0.25">
      <c r="B180">
        <v>885</v>
      </c>
      <c r="C180">
        <f t="shared" si="12"/>
        <v>251.79999999999998</v>
      </c>
      <c r="D180">
        <f t="shared" si="9"/>
        <v>6353.15</v>
      </c>
      <c r="E180">
        <f t="shared" si="10"/>
        <v>6463.15</v>
      </c>
      <c r="F180">
        <f t="shared" si="11"/>
        <v>6573.15</v>
      </c>
    </row>
    <row r="181" spans="2:6" x14ac:dyDescent="0.25">
      <c r="B181">
        <v>890</v>
      </c>
      <c r="C181">
        <f t="shared" si="12"/>
        <v>253.24999999999997</v>
      </c>
      <c r="D181">
        <f t="shared" si="9"/>
        <v>6387.9499999999989</v>
      </c>
      <c r="E181">
        <f t="shared" si="10"/>
        <v>6497.9499999999989</v>
      </c>
      <c r="F181">
        <f t="shared" si="11"/>
        <v>6607.9499999999989</v>
      </c>
    </row>
    <row r="182" spans="2:6" x14ac:dyDescent="0.25">
      <c r="B182">
        <v>895</v>
      </c>
      <c r="C182">
        <f t="shared" si="12"/>
        <v>254.69999999999996</v>
      </c>
      <c r="D182">
        <f t="shared" si="9"/>
        <v>6422.7499999999991</v>
      </c>
      <c r="E182">
        <f t="shared" si="10"/>
        <v>6532.7499999999991</v>
      </c>
      <c r="F182">
        <f t="shared" si="11"/>
        <v>6642.7499999999991</v>
      </c>
    </row>
    <row r="183" spans="2:6" x14ac:dyDescent="0.25">
      <c r="B183">
        <v>900</v>
      </c>
      <c r="C183">
        <f t="shared" si="12"/>
        <v>256.14999999999998</v>
      </c>
      <c r="D183">
        <f t="shared" si="9"/>
        <v>6457.5499999999993</v>
      </c>
      <c r="E183">
        <f t="shared" si="10"/>
        <v>6567.5499999999993</v>
      </c>
      <c r="F183">
        <f t="shared" si="11"/>
        <v>6677.5499999999993</v>
      </c>
    </row>
    <row r="184" spans="2:6" x14ac:dyDescent="0.25">
      <c r="B184">
        <v>905</v>
      </c>
      <c r="C184">
        <f t="shared" si="12"/>
        <v>257.59999999999997</v>
      </c>
      <c r="D184">
        <f t="shared" si="9"/>
        <v>6492.3499999999995</v>
      </c>
      <c r="E184">
        <f t="shared" si="10"/>
        <v>6602.3499999999995</v>
      </c>
      <c r="F184">
        <f t="shared" si="11"/>
        <v>6712.3499999999995</v>
      </c>
    </row>
    <row r="185" spans="2:6" x14ac:dyDescent="0.25">
      <c r="B185">
        <v>910</v>
      </c>
      <c r="C185">
        <f t="shared" si="12"/>
        <v>259.05</v>
      </c>
      <c r="D185">
        <f t="shared" si="9"/>
        <v>6527.1500000000005</v>
      </c>
      <c r="E185">
        <f t="shared" si="10"/>
        <v>6637.1500000000005</v>
      </c>
      <c r="F185">
        <f t="shared" si="11"/>
        <v>6747.1500000000005</v>
      </c>
    </row>
    <row r="186" spans="2:6" x14ac:dyDescent="0.25">
      <c r="B186">
        <v>915</v>
      </c>
      <c r="C186">
        <f t="shared" si="12"/>
        <v>260.5</v>
      </c>
      <c r="D186">
        <f t="shared" si="9"/>
        <v>6561.95</v>
      </c>
      <c r="E186">
        <f t="shared" si="10"/>
        <v>6671.95</v>
      </c>
      <c r="F186">
        <f t="shared" si="11"/>
        <v>6781.95</v>
      </c>
    </row>
    <row r="187" spans="2:6" x14ac:dyDescent="0.25">
      <c r="B187">
        <v>920</v>
      </c>
      <c r="C187">
        <f t="shared" si="12"/>
        <v>261.95</v>
      </c>
      <c r="D187">
        <f t="shared" si="9"/>
        <v>6596.7499999999991</v>
      </c>
      <c r="E187">
        <f t="shared" si="10"/>
        <v>6706.7499999999991</v>
      </c>
      <c r="F187">
        <f t="shared" si="11"/>
        <v>6816.7499999999991</v>
      </c>
    </row>
    <row r="188" spans="2:6" x14ac:dyDescent="0.25">
      <c r="B188">
        <v>925</v>
      </c>
      <c r="C188">
        <f t="shared" si="12"/>
        <v>263.39999999999998</v>
      </c>
      <c r="D188">
        <f t="shared" si="9"/>
        <v>6631.5499999999993</v>
      </c>
      <c r="E188">
        <f t="shared" si="10"/>
        <v>6741.5499999999993</v>
      </c>
      <c r="F188">
        <f t="shared" si="11"/>
        <v>6851.5499999999993</v>
      </c>
    </row>
    <row r="189" spans="2:6" x14ac:dyDescent="0.25">
      <c r="B189">
        <v>930</v>
      </c>
      <c r="C189">
        <f t="shared" si="12"/>
        <v>264.84999999999997</v>
      </c>
      <c r="D189">
        <f t="shared" si="9"/>
        <v>6666.3499999999995</v>
      </c>
      <c r="E189">
        <f t="shared" si="10"/>
        <v>6776.3499999999995</v>
      </c>
      <c r="F189">
        <f t="shared" si="11"/>
        <v>6886.3499999999995</v>
      </c>
    </row>
    <row r="190" spans="2:6" x14ac:dyDescent="0.25">
      <c r="B190">
        <v>935</v>
      </c>
      <c r="C190">
        <f t="shared" si="12"/>
        <v>266.3</v>
      </c>
      <c r="D190">
        <f t="shared" si="9"/>
        <v>6701.1500000000005</v>
      </c>
      <c r="E190">
        <f t="shared" si="10"/>
        <v>6811.1500000000005</v>
      </c>
      <c r="F190">
        <f t="shared" si="11"/>
        <v>6921.1500000000005</v>
      </c>
    </row>
    <row r="191" spans="2:6" x14ac:dyDescent="0.25">
      <c r="B191">
        <v>940</v>
      </c>
      <c r="C191">
        <f t="shared" si="12"/>
        <v>267.75</v>
      </c>
      <c r="D191">
        <f t="shared" si="9"/>
        <v>6735.95</v>
      </c>
      <c r="E191">
        <f t="shared" si="10"/>
        <v>6845.95</v>
      </c>
      <c r="F191">
        <f t="shared" si="11"/>
        <v>6955.95</v>
      </c>
    </row>
    <row r="192" spans="2:6" x14ac:dyDescent="0.25">
      <c r="B192">
        <v>945</v>
      </c>
      <c r="C192">
        <f t="shared" si="12"/>
        <v>269.2</v>
      </c>
      <c r="D192">
        <f t="shared" si="9"/>
        <v>6770.7499999999991</v>
      </c>
      <c r="E192">
        <f t="shared" si="10"/>
        <v>6880.7499999999991</v>
      </c>
      <c r="F192">
        <f t="shared" si="11"/>
        <v>6990.7499999999991</v>
      </c>
    </row>
    <row r="193" spans="2:6" x14ac:dyDescent="0.25">
      <c r="B193">
        <v>950</v>
      </c>
      <c r="C193">
        <f t="shared" si="12"/>
        <v>270.64999999999998</v>
      </c>
      <c r="D193">
        <f t="shared" si="9"/>
        <v>6805.5499999999993</v>
      </c>
      <c r="E193">
        <f t="shared" si="10"/>
        <v>6915.5499999999993</v>
      </c>
      <c r="F193">
        <f t="shared" si="11"/>
        <v>7025.5499999999993</v>
      </c>
    </row>
    <row r="194" spans="2:6" x14ac:dyDescent="0.25">
      <c r="B194">
        <v>955</v>
      </c>
      <c r="C194">
        <f t="shared" si="12"/>
        <v>272.09999999999997</v>
      </c>
      <c r="D194">
        <f t="shared" si="9"/>
        <v>6840.3499999999995</v>
      </c>
      <c r="E194">
        <f t="shared" si="10"/>
        <v>6950.3499999999995</v>
      </c>
      <c r="F194">
        <f t="shared" si="11"/>
        <v>7060.3499999999995</v>
      </c>
    </row>
    <row r="195" spans="2:6" x14ac:dyDescent="0.25">
      <c r="B195">
        <v>960</v>
      </c>
      <c r="C195">
        <f t="shared" si="12"/>
        <v>273.55</v>
      </c>
      <c r="D195">
        <f t="shared" si="9"/>
        <v>6875.1500000000005</v>
      </c>
      <c r="E195">
        <f t="shared" si="10"/>
        <v>6985.1500000000005</v>
      </c>
      <c r="F195">
        <f t="shared" si="11"/>
        <v>7095.1500000000005</v>
      </c>
    </row>
    <row r="196" spans="2:6" x14ac:dyDescent="0.25">
      <c r="B196">
        <v>965</v>
      </c>
      <c r="C196">
        <f t="shared" si="12"/>
        <v>275</v>
      </c>
      <c r="D196">
        <f t="shared" ref="D196:D203" si="13">309.95+(24*$C196)</f>
        <v>6909.95</v>
      </c>
      <c r="E196">
        <f t="shared" ref="E196:E203" si="14">419.95+(24*$C196)</f>
        <v>7019.95</v>
      </c>
      <c r="F196">
        <f t="shared" ref="F196:F203" si="15">529.95+(24*$C196)</f>
        <v>7129.95</v>
      </c>
    </row>
    <row r="197" spans="2:6" x14ac:dyDescent="0.25">
      <c r="B197">
        <v>970</v>
      </c>
      <c r="C197">
        <f t="shared" si="12"/>
        <v>276.45</v>
      </c>
      <c r="D197">
        <f t="shared" si="13"/>
        <v>6944.7499999999991</v>
      </c>
      <c r="E197">
        <f t="shared" si="14"/>
        <v>7054.7499999999991</v>
      </c>
      <c r="F197">
        <f t="shared" si="15"/>
        <v>7164.7499999999991</v>
      </c>
    </row>
    <row r="198" spans="2:6" x14ac:dyDescent="0.25">
      <c r="B198">
        <v>975</v>
      </c>
      <c r="C198">
        <f t="shared" si="12"/>
        <v>277.89999999999998</v>
      </c>
      <c r="D198">
        <f t="shared" si="13"/>
        <v>6979.5499999999993</v>
      </c>
      <c r="E198">
        <f t="shared" si="14"/>
        <v>7089.5499999999993</v>
      </c>
      <c r="F198">
        <f t="shared" si="15"/>
        <v>7199.5499999999993</v>
      </c>
    </row>
    <row r="199" spans="2:6" x14ac:dyDescent="0.25">
      <c r="B199">
        <v>980</v>
      </c>
      <c r="C199">
        <f t="shared" si="12"/>
        <v>279.34999999999997</v>
      </c>
      <c r="D199">
        <f t="shared" si="13"/>
        <v>7014.3499999999995</v>
      </c>
      <c r="E199">
        <f t="shared" si="14"/>
        <v>7124.3499999999995</v>
      </c>
      <c r="F199">
        <f t="shared" si="15"/>
        <v>7234.3499999999995</v>
      </c>
    </row>
    <row r="200" spans="2:6" x14ac:dyDescent="0.25">
      <c r="B200">
        <v>985</v>
      </c>
      <c r="C200">
        <f t="shared" si="12"/>
        <v>280.8</v>
      </c>
      <c r="D200">
        <f t="shared" si="13"/>
        <v>7049.1500000000005</v>
      </c>
      <c r="E200">
        <f t="shared" si="14"/>
        <v>7159.1500000000005</v>
      </c>
      <c r="F200">
        <f t="shared" si="15"/>
        <v>7269.1500000000005</v>
      </c>
    </row>
    <row r="201" spans="2:6" x14ac:dyDescent="0.25">
      <c r="B201">
        <v>990</v>
      </c>
      <c r="C201">
        <f t="shared" si="12"/>
        <v>282.25</v>
      </c>
      <c r="D201">
        <f t="shared" si="13"/>
        <v>7083.95</v>
      </c>
      <c r="E201">
        <f t="shared" si="14"/>
        <v>7193.95</v>
      </c>
      <c r="F201">
        <f t="shared" si="15"/>
        <v>7303.95</v>
      </c>
    </row>
    <row r="202" spans="2:6" x14ac:dyDescent="0.25">
      <c r="B202">
        <v>995</v>
      </c>
      <c r="C202">
        <f t="shared" si="12"/>
        <v>283.7</v>
      </c>
      <c r="D202">
        <f t="shared" si="13"/>
        <v>7118.7499999999991</v>
      </c>
      <c r="E202">
        <f t="shared" si="14"/>
        <v>7228.7499999999991</v>
      </c>
      <c r="F202">
        <f t="shared" si="15"/>
        <v>7338.7499999999991</v>
      </c>
    </row>
    <row r="203" spans="2:6" x14ac:dyDescent="0.25">
      <c r="B203">
        <v>1000</v>
      </c>
      <c r="C203">
        <f t="shared" si="12"/>
        <v>285.14999999999998</v>
      </c>
      <c r="D203">
        <f t="shared" si="13"/>
        <v>7153.5499999999993</v>
      </c>
      <c r="E203">
        <f t="shared" si="14"/>
        <v>7263.5499999999993</v>
      </c>
      <c r="F203">
        <f t="shared" si="15"/>
        <v>7373.5499999999993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workbookViewId="0"/>
  </sheetViews>
  <sheetFormatPr baseColWidth="10" defaultRowHeight="15" x14ac:dyDescent="0.25"/>
  <cols>
    <col min="2" max="2" width="30.42578125" customWidth="1"/>
    <col min="3" max="3" width="16.140625" customWidth="1"/>
    <col min="4" max="6" width="15" bestFit="1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>
        <v>0</v>
      </c>
      <c r="C3">
        <v>39.950000000000003</v>
      </c>
      <c r="D3">
        <f>239.95+(24*$C3)</f>
        <v>1198.75</v>
      </c>
      <c r="E3">
        <f>349.95+(24*$C3)</f>
        <v>1308.75</v>
      </c>
      <c r="F3">
        <f>459.95+(24*$C3)</f>
        <v>1418.75</v>
      </c>
    </row>
    <row r="4" spans="2:6" x14ac:dyDescent="0.25">
      <c r="B4">
        <v>5</v>
      </c>
      <c r="C4">
        <v>39.950000000000003</v>
      </c>
      <c r="D4">
        <f t="shared" ref="D4:D67" si="0">239.95+(24*$C4)</f>
        <v>1198.75</v>
      </c>
      <c r="E4">
        <f t="shared" ref="E4:E67" si="1">349.95+(24*$C4)</f>
        <v>1308.75</v>
      </c>
      <c r="F4">
        <f t="shared" ref="F4:F67" si="2">459.95+(24*$C4)</f>
        <v>1418.75</v>
      </c>
    </row>
    <row r="5" spans="2:6" x14ac:dyDescent="0.25">
      <c r="B5">
        <v>10</v>
      </c>
      <c r="C5">
        <v>39.950000000000003</v>
      </c>
      <c r="D5">
        <f t="shared" si="0"/>
        <v>1198.75</v>
      </c>
      <c r="E5">
        <f t="shared" si="1"/>
        <v>1308.75</v>
      </c>
      <c r="F5">
        <f t="shared" si="2"/>
        <v>1418.75</v>
      </c>
    </row>
    <row r="6" spans="2:6" x14ac:dyDescent="0.25">
      <c r="B6">
        <v>15</v>
      </c>
      <c r="C6">
        <v>39.950000000000003</v>
      </c>
      <c r="D6">
        <f t="shared" si="0"/>
        <v>1198.75</v>
      </c>
      <c r="E6">
        <f t="shared" si="1"/>
        <v>1308.75</v>
      </c>
      <c r="F6">
        <f t="shared" si="2"/>
        <v>1418.75</v>
      </c>
    </row>
    <row r="7" spans="2:6" x14ac:dyDescent="0.25">
      <c r="B7">
        <v>20</v>
      </c>
      <c r="C7">
        <v>39.950000000000003</v>
      </c>
      <c r="D7">
        <f t="shared" si="0"/>
        <v>1198.75</v>
      </c>
      <c r="E7">
        <f t="shared" si="1"/>
        <v>1308.75</v>
      </c>
      <c r="F7">
        <f t="shared" si="2"/>
        <v>1418.75</v>
      </c>
    </row>
    <row r="8" spans="2:6" x14ac:dyDescent="0.25">
      <c r="B8">
        <v>25</v>
      </c>
      <c r="C8">
        <v>39.950000000000003</v>
      </c>
      <c r="D8">
        <f t="shared" si="0"/>
        <v>1198.75</v>
      </c>
      <c r="E8">
        <f t="shared" si="1"/>
        <v>1308.75</v>
      </c>
      <c r="F8">
        <f t="shared" si="2"/>
        <v>1418.75</v>
      </c>
    </row>
    <row r="9" spans="2:6" x14ac:dyDescent="0.25">
      <c r="B9">
        <v>30</v>
      </c>
      <c r="C9">
        <v>39.950000000000003</v>
      </c>
      <c r="D9">
        <f t="shared" si="0"/>
        <v>1198.75</v>
      </c>
      <c r="E9">
        <f t="shared" si="1"/>
        <v>1308.75</v>
      </c>
      <c r="F9">
        <f t="shared" si="2"/>
        <v>1418.75</v>
      </c>
    </row>
    <row r="10" spans="2:6" x14ac:dyDescent="0.25">
      <c r="B10">
        <v>35</v>
      </c>
      <c r="C10">
        <v>39.950000000000003</v>
      </c>
      <c r="D10">
        <f t="shared" si="0"/>
        <v>1198.75</v>
      </c>
      <c r="E10">
        <f t="shared" si="1"/>
        <v>1308.75</v>
      </c>
      <c r="F10">
        <f t="shared" si="2"/>
        <v>1418.75</v>
      </c>
    </row>
    <row r="11" spans="2:6" x14ac:dyDescent="0.25">
      <c r="B11">
        <v>40</v>
      </c>
      <c r="C11">
        <v>39.950000000000003</v>
      </c>
      <c r="D11">
        <f t="shared" si="0"/>
        <v>1198.75</v>
      </c>
      <c r="E11">
        <f t="shared" si="1"/>
        <v>1308.75</v>
      </c>
      <c r="F11">
        <f t="shared" si="2"/>
        <v>1418.75</v>
      </c>
    </row>
    <row r="12" spans="2:6" x14ac:dyDescent="0.25">
      <c r="B12">
        <v>45</v>
      </c>
      <c r="C12">
        <v>39.950000000000003</v>
      </c>
      <c r="D12">
        <f t="shared" si="0"/>
        <v>1198.75</v>
      </c>
      <c r="E12">
        <f t="shared" si="1"/>
        <v>1308.75</v>
      </c>
      <c r="F12">
        <f t="shared" si="2"/>
        <v>1418.75</v>
      </c>
    </row>
    <row r="13" spans="2:6" x14ac:dyDescent="0.25">
      <c r="B13">
        <v>50</v>
      </c>
      <c r="C13">
        <v>39.950000000000003</v>
      </c>
      <c r="D13">
        <f t="shared" si="0"/>
        <v>1198.75</v>
      </c>
      <c r="E13">
        <f t="shared" si="1"/>
        <v>1308.75</v>
      </c>
      <c r="F13">
        <f t="shared" si="2"/>
        <v>1418.75</v>
      </c>
    </row>
    <row r="14" spans="2:6" x14ac:dyDescent="0.25">
      <c r="B14">
        <v>55</v>
      </c>
      <c r="C14">
        <v>39.950000000000003</v>
      </c>
      <c r="D14">
        <f t="shared" si="0"/>
        <v>1198.75</v>
      </c>
      <c r="E14">
        <f t="shared" si="1"/>
        <v>1308.75</v>
      </c>
      <c r="F14">
        <f t="shared" si="2"/>
        <v>1418.75</v>
      </c>
    </row>
    <row r="15" spans="2:6" x14ac:dyDescent="0.25">
      <c r="B15">
        <v>60</v>
      </c>
      <c r="C15">
        <v>39.950000000000003</v>
      </c>
      <c r="D15">
        <f t="shared" si="0"/>
        <v>1198.75</v>
      </c>
      <c r="E15">
        <f t="shared" si="1"/>
        <v>1308.75</v>
      </c>
      <c r="F15">
        <f t="shared" si="2"/>
        <v>1418.75</v>
      </c>
    </row>
    <row r="16" spans="2:6" x14ac:dyDescent="0.25">
      <c r="B16">
        <v>65</v>
      </c>
      <c r="C16">
        <v>39.950000000000003</v>
      </c>
      <c r="D16">
        <f t="shared" si="0"/>
        <v>1198.75</v>
      </c>
      <c r="E16">
        <f t="shared" si="1"/>
        <v>1308.75</v>
      </c>
      <c r="F16">
        <f t="shared" si="2"/>
        <v>1418.75</v>
      </c>
    </row>
    <row r="17" spans="2:6" x14ac:dyDescent="0.25">
      <c r="B17">
        <v>70</v>
      </c>
      <c r="C17">
        <v>39.950000000000003</v>
      </c>
      <c r="D17">
        <f t="shared" si="0"/>
        <v>1198.75</v>
      </c>
      <c r="E17">
        <f t="shared" si="1"/>
        <v>1308.75</v>
      </c>
      <c r="F17">
        <f t="shared" si="2"/>
        <v>1418.75</v>
      </c>
    </row>
    <row r="18" spans="2:6" x14ac:dyDescent="0.25">
      <c r="B18">
        <v>75</v>
      </c>
      <c r="C18">
        <v>39.950000000000003</v>
      </c>
      <c r="D18">
        <f t="shared" si="0"/>
        <v>1198.75</v>
      </c>
      <c r="E18">
        <f t="shared" si="1"/>
        <v>1308.75</v>
      </c>
      <c r="F18">
        <f t="shared" si="2"/>
        <v>1418.75</v>
      </c>
    </row>
    <row r="19" spans="2:6" x14ac:dyDescent="0.25">
      <c r="B19">
        <v>80</v>
      </c>
      <c r="C19">
        <v>39.950000000000003</v>
      </c>
      <c r="D19">
        <f t="shared" si="0"/>
        <v>1198.75</v>
      </c>
      <c r="E19">
        <f t="shared" si="1"/>
        <v>1308.75</v>
      </c>
      <c r="F19">
        <f t="shared" si="2"/>
        <v>1418.75</v>
      </c>
    </row>
    <row r="20" spans="2:6" x14ac:dyDescent="0.25">
      <c r="B20">
        <v>85</v>
      </c>
      <c r="C20">
        <v>39.950000000000003</v>
      </c>
      <c r="D20">
        <f t="shared" si="0"/>
        <v>1198.75</v>
      </c>
      <c r="E20">
        <f t="shared" si="1"/>
        <v>1308.75</v>
      </c>
      <c r="F20">
        <f t="shared" si="2"/>
        <v>1418.75</v>
      </c>
    </row>
    <row r="21" spans="2:6" x14ac:dyDescent="0.25">
      <c r="B21">
        <v>90</v>
      </c>
      <c r="C21">
        <v>39.950000000000003</v>
      </c>
      <c r="D21">
        <f t="shared" si="0"/>
        <v>1198.75</v>
      </c>
      <c r="E21">
        <f t="shared" si="1"/>
        <v>1308.75</v>
      </c>
      <c r="F21">
        <f t="shared" si="2"/>
        <v>1418.75</v>
      </c>
    </row>
    <row r="22" spans="2:6" x14ac:dyDescent="0.25">
      <c r="B22">
        <v>95</v>
      </c>
      <c r="C22">
        <v>39.950000000000003</v>
      </c>
      <c r="D22">
        <f t="shared" si="0"/>
        <v>1198.75</v>
      </c>
      <c r="E22">
        <f t="shared" si="1"/>
        <v>1308.75</v>
      </c>
      <c r="F22">
        <f t="shared" si="2"/>
        <v>1418.75</v>
      </c>
    </row>
    <row r="23" spans="2:6" x14ac:dyDescent="0.25">
      <c r="B23">
        <v>100</v>
      </c>
      <c r="C23">
        <v>39.950000000000003</v>
      </c>
      <c r="D23">
        <f t="shared" si="0"/>
        <v>1198.75</v>
      </c>
      <c r="E23">
        <f t="shared" si="1"/>
        <v>1308.75</v>
      </c>
      <c r="F23">
        <f t="shared" si="2"/>
        <v>1418.75</v>
      </c>
    </row>
    <row r="24" spans="2:6" x14ac:dyDescent="0.25">
      <c r="B24">
        <v>105</v>
      </c>
      <c r="C24">
        <v>39.950000000000003</v>
      </c>
      <c r="D24">
        <f t="shared" si="0"/>
        <v>1198.75</v>
      </c>
      <c r="E24">
        <f t="shared" si="1"/>
        <v>1308.75</v>
      </c>
      <c r="F24">
        <f t="shared" si="2"/>
        <v>1418.75</v>
      </c>
    </row>
    <row r="25" spans="2:6" x14ac:dyDescent="0.25">
      <c r="B25">
        <v>110</v>
      </c>
      <c r="C25">
        <v>39.950000000000003</v>
      </c>
      <c r="D25">
        <f t="shared" si="0"/>
        <v>1198.75</v>
      </c>
      <c r="E25">
        <f t="shared" si="1"/>
        <v>1308.75</v>
      </c>
      <c r="F25">
        <f t="shared" si="2"/>
        <v>1418.75</v>
      </c>
    </row>
    <row r="26" spans="2:6" x14ac:dyDescent="0.25">
      <c r="B26">
        <v>115</v>
      </c>
      <c r="C26">
        <v>39.950000000000003</v>
      </c>
      <c r="D26">
        <f t="shared" si="0"/>
        <v>1198.75</v>
      </c>
      <c r="E26">
        <f t="shared" si="1"/>
        <v>1308.75</v>
      </c>
      <c r="F26">
        <f t="shared" si="2"/>
        <v>1418.75</v>
      </c>
    </row>
    <row r="27" spans="2:6" x14ac:dyDescent="0.25">
      <c r="B27">
        <v>120</v>
      </c>
      <c r="C27">
        <v>39.950000000000003</v>
      </c>
      <c r="D27">
        <f t="shared" si="0"/>
        <v>1198.75</v>
      </c>
      <c r="E27">
        <f t="shared" si="1"/>
        <v>1308.75</v>
      </c>
      <c r="F27">
        <f t="shared" si="2"/>
        <v>1418.75</v>
      </c>
    </row>
    <row r="28" spans="2:6" x14ac:dyDescent="0.25">
      <c r="B28">
        <v>125</v>
      </c>
      <c r="C28">
        <v>39.950000000000003</v>
      </c>
      <c r="D28">
        <f t="shared" si="0"/>
        <v>1198.75</v>
      </c>
      <c r="E28">
        <f t="shared" si="1"/>
        <v>1308.75</v>
      </c>
      <c r="F28">
        <f t="shared" si="2"/>
        <v>1418.75</v>
      </c>
    </row>
    <row r="29" spans="2:6" x14ac:dyDescent="0.25">
      <c r="B29">
        <v>130</v>
      </c>
      <c r="C29">
        <v>39.950000000000003</v>
      </c>
      <c r="D29">
        <f t="shared" si="0"/>
        <v>1198.75</v>
      </c>
      <c r="E29">
        <f t="shared" si="1"/>
        <v>1308.75</v>
      </c>
      <c r="F29">
        <f t="shared" si="2"/>
        <v>1418.75</v>
      </c>
    </row>
    <row r="30" spans="2:6" x14ac:dyDescent="0.25">
      <c r="B30">
        <v>135</v>
      </c>
      <c r="C30">
        <v>39.950000000000003</v>
      </c>
      <c r="D30">
        <f t="shared" si="0"/>
        <v>1198.75</v>
      </c>
      <c r="E30">
        <f t="shared" si="1"/>
        <v>1308.75</v>
      </c>
      <c r="F30">
        <f t="shared" si="2"/>
        <v>1418.75</v>
      </c>
    </row>
    <row r="31" spans="2:6" x14ac:dyDescent="0.25">
      <c r="B31">
        <v>140</v>
      </c>
      <c r="C31">
        <v>39.950000000000003</v>
      </c>
      <c r="D31">
        <f t="shared" si="0"/>
        <v>1198.75</v>
      </c>
      <c r="E31">
        <f t="shared" si="1"/>
        <v>1308.75</v>
      </c>
      <c r="F31">
        <f t="shared" si="2"/>
        <v>1418.75</v>
      </c>
    </row>
    <row r="32" spans="2:6" x14ac:dyDescent="0.25">
      <c r="B32">
        <v>145</v>
      </c>
      <c r="C32">
        <v>39.950000000000003</v>
      </c>
      <c r="D32">
        <f t="shared" si="0"/>
        <v>1198.75</v>
      </c>
      <c r="E32">
        <f t="shared" si="1"/>
        <v>1308.75</v>
      </c>
      <c r="F32">
        <f t="shared" si="2"/>
        <v>1418.75</v>
      </c>
    </row>
    <row r="33" spans="2:6" x14ac:dyDescent="0.25">
      <c r="B33">
        <v>150</v>
      </c>
      <c r="C33">
        <v>39.950000000000003</v>
      </c>
      <c r="D33">
        <f t="shared" si="0"/>
        <v>1198.75</v>
      </c>
      <c r="E33">
        <f t="shared" si="1"/>
        <v>1308.75</v>
      </c>
      <c r="F33">
        <f t="shared" si="2"/>
        <v>1418.75</v>
      </c>
    </row>
    <row r="34" spans="2:6" x14ac:dyDescent="0.25">
      <c r="B34">
        <v>155</v>
      </c>
      <c r="C34">
        <v>39.950000000000003</v>
      </c>
      <c r="D34">
        <f t="shared" si="0"/>
        <v>1198.75</v>
      </c>
      <c r="E34">
        <f t="shared" si="1"/>
        <v>1308.75</v>
      </c>
      <c r="F34">
        <f t="shared" si="2"/>
        <v>1418.75</v>
      </c>
    </row>
    <row r="35" spans="2:6" x14ac:dyDescent="0.25">
      <c r="B35">
        <v>160</v>
      </c>
      <c r="C35">
        <v>39.950000000000003</v>
      </c>
      <c r="D35">
        <f t="shared" si="0"/>
        <v>1198.75</v>
      </c>
      <c r="E35">
        <f t="shared" si="1"/>
        <v>1308.75</v>
      </c>
      <c r="F35">
        <f t="shared" si="2"/>
        <v>1418.75</v>
      </c>
    </row>
    <row r="36" spans="2:6" x14ac:dyDescent="0.25">
      <c r="B36">
        <v>165</v>
      </c>
      <c r="C36">
        <f>39.95+(($B36-160)*0.29)</f>
        <v>41.400000000000006</v>
      </c>
      <c r="D36">
        <f t="shared" si="0"/>
        <v>1233.5500000000002</v>
      </c>
      <c r="E36">
        <f t="shared" si="1"/>
        <v>1343.5500000000002</v>
      </c>
      <c r="F36">
        <f t="shared" si="2"/>
        <v>1453.5500000000002</v>
      </c>
    </row>
    <row r="37" spans="2:6" x14ac:dyDescent="0.25">
      <c r="B37">
        <v>170</v>
      </c>
      <c r="C37">
        <f t="shared" ref="C37:C100" si="3">39.95+(($B37-160)*0.29)</f>
        <v>42.85</v>
      </c>
      <c r="D37">
        <f t="shared" si="0"/>
        <v>1268.3500000000001</v>
      </c>
      <c r="E37">
        <f t="shared" si="1"/>
        <v>1378.3500000000001</v>
      </c>
      <c r="F37">
        <f t="shared" si="2"/>
        <v>1488.3500000000001</v>
      </c>
    </row>
    <row r="38" spans="2:6" x14ac:dyDescent="0.25">
      <c r="B38">
        <v>175</v>
      </c>
      <c r="C38">
        <f t="shared" si="3"/>
        <v>44.300000000000004</v>
      </c>
      <c r="D38">
        <f t="shared" si="0"/>
        <v>1303.1500000000001</v>
      </c>
      <c r="E38">
        <f t="shared" si="1"/>
        <v>1413.15</v>
      </c>
      <c r="F38">
        <f t="shared" si="2"/>
        <v>1523.15</v>
      </c>
    </row>
    <row r="39" spans="2:6" x14ac:dyDescent="0.25">
      <c r="B39">
        <v>180</v>
      </c>
      <c r="C39">
        <f t="shared" si="3"/>
        <v>45.75</v>
      </c>
      <c r="D39">
        <f t="shared" si="0"/>
        <v>1337.95</v>
      </c>
      <c r="E39">
        <f t="shared" si="1"/>
        <v>1447.95</v>
      </c>
      <c r="F39">
        <f t="shared" si="2"/>
        <v>1557.95</v>
      </c>
    </row>
    <row r="40" spans="2:6" x14ac:dyDescent="0.25">
      <c r="B40">
        <v>185</v>
      </c>
      <c r="C40">
        <f t="shared" si="3"/>
        <v>47.2</v>
      </c>
      <c r="D40">
        <f t="shared" si="0"/>
        <v>1372.7500000000002</v>
      </c>
      <c r="E40">
        <f t="shared" si="1"/>
        <v>1482.7500000000002</v>
      </c>
      <c r="F40">
        <f t="shared" si="2"/>
        <v>1592.7500000000002</v>
      </c>
    </row>
    <row r="41" spans="2:6" x14ac:dyDescent="0.25">
      <c r="B41">
        <v>190</v>
      </c>
      <c r="C41">
        <f t="shared" si="3"/>
        <v>48.650000000000006</v>
      </c>
      <c r="D41">
        <f t="shared" si="0"/>
        <v>1407.5500000000002</v>
      </c>
      <c r="E41">
        <f t="shared" si="1"/>
        <v>1517.5500000000002</v>
      </c>
      <c r="F41">
        <f t="shared" si="2"/>
        <v>1627.5500000000002</v>
      </c>
    </row>
    <row r="42" spans="2:6" x14ac:dyDescent="0.25">
      <c r="B42">
        <v>195</v>
      </c>
      <c r="C42">
        <f t="shared" si="3"/>
        <v>50.1</v>
      </c>
      <c r="D42">
        <f t="shared" si="0"/>
        <v>1442.3500000000001</v>
      </c>
      <c r="E42">
        <f t="shared" si="1"/>
        <v>1552.3500000000001</v>
      </c>
      <c r="F42">
        <f t="shared" si="2"/>
        <v>1662.3500000000001</v>
      </c>
    </row>
    <row r="43" spans="2:6" x14ac:dyDescent="0.25">
      <c r="B43">
        <v>200</v>
      </c>
      <c r="C43">
        <f t="shared" si="3"/>
        <v>51.550000000000004</v>
      </c>
      <c r="D43">
        <f t="shared" si="0"/>
        <v>1477.15</v>
      </c>
      <c r="E43">
        <f t="shared" si="1"/>
        <v>1587.15</v>
      </c>
      <c r="F43">
        <f t="shared" si="2"/>
        <v>1697.15</v>
      </c>
    </row>
    <row r="44" spans="2:6" x14ac:dyDescent="0.25">
      <c r="B44">
        <v>205</v>
      </c>
      <c r="C44">
        <f t="shared" si="3"/>
        <v>53</v>
      </c>
      <c r="D44">
        <f t="shared" si="0"/>
        <v>1511.95</v>
      </c>
      <c r="E44">
        <f t="shared" si="1"/>
        <v>1621.95</v>
      </c>
      <c r="F44">
        <f t="shared" si="2"/>
        <v>1731.95</v>
      </c>
    </row>
    <row r="45" spans="2:6" x14ac:dyDescent="0.25">
      <c r="B45">
        <v>210</v>
      </c>
      <c r="C45">
        <f t="shared" si="3"/>
        <v>54.45</v>
      </c>
      <c r="D45">
        <f t="shared" si="0"/>
        <v>1546.7500000000002</v>
      </c>
      <c r="E45">
        <f t="shared" si="1"/>
        <v>1656.7500000000002</v>
      </c>
      <c r="F45">
        <f t="shared" si="2"/>
        <v>1766.7500000000002</v>
      </c>
    </row>
    <row r="46" spans="2:6" x14ac:dyDescent="0.25">
      <c r="B46">
        <v>215</v>
      </c>
      <c r="C46">
        <f t="shared" si="3"/>
        <v>55.900000000000006</v>
      </c>
      <c r="D46">
        <f t="shared" si="0"/>
        <v>1581.5500000000002</v>
      </c>
      <c r="E46">
        <f t="shared" si="1"/>
        <v>1691.5500000000002</v>
      </c>
      <c r="F46">
        <f t="shared" si="2"/>
        <v>1801.5500000000002</v>
      </c>
    </row>
    <row r="47" spans="2:6" x14ac:dyDescent="0.25">
      <c r="B47">
        <v>220</v>
      </c>
      <c r="C47">
        <f t="shared" si="3"/>
        <v>57.35</v>
      </c>
      <c r="D47">
        <f t="shared" si="0"/>
        <v>1616.3500000000001</v>
      </c>
      <c r="E47">
        <f t="shared" si="1"/>
        <v>1726.3500000000001</v>
      </c>
      <c r="F47">
        <f t="shared" si="2"/>
        <v>1836.3500000000001</v>
      </c>
    </row>
    <row r="48" spans="2:6" x14ac:dyDescent="0.25">
      <c r="B48">
        <v>225</v>
      </c>
      <c r="C48">
        <f t="shared" si="3"/>
        <v>58.8</v>
      </c>
      <c r="D48">
        <f t="shared" si="0"/>
        <v>1651.1499999999999</v>
      </c>
      <c r="E48">
        <f t="shared" si="1"/>
        <v>1761.1499999999999</v>
      </c>
      <c r="F48">
        <f t="shared" si="2"/>
        <v>1871.1499999999999</v>
      </c>
    </row>
    <row r="49" spans="2:6" x14ac:dyDescent="0.25">
      <c r="B49">
        <v>230</v>
      </c>
      <c r="C49">
        <f t="shared" si="3"/>
        <v>60.25</v>
      </c>
      <c r="D49">
        <f t="shared" si="0"/>
        <v>1685.95</v>
      </c>
      <c r="E49">
        <f t="shared" si="1"/>
        <v>1795.95</v>
      </c>
      <c r="F49">
        <f t="shared" si="2"/>
        <v>1905.95</v>
      </c>
    </row>
    <row r="50" spans="2:6" x14ac:dyDescent="0.25">
      <c r="B50">
        <v>235</v>
      </c>
      <c r="C50">
        <f t="shared" si="3"/>
        <v>61.7</v>
      </c>
      <c r="D50">
        <f t="shared" si="0"/>
        <v>1720.7500000000002</v>
      </c>
      <c r="E50">
        <f t="shared" si="1"/>
        <v>1830.7500000000002</v>
      </c>
      <c r="F50">
        <f t="shared" si="2"/>
        <v>1940.7500000000002</v>
      </c>
    </row>
    <row r="51" spans="2:6" x14ac:dyDescent="0.25">
      <c r="B51">
        <v>240</v>
      </c>
      <c r="C51">
        <f t="shared" si="3"/>
        <v>63.150000000000006</v>
      </c>
      <c r="D51">
        <f t="shared" si="0"/>
        <v>1755.5500000000002</v>
      </c>
      <c r="E51">
        <f t="shared" si="1"/>
        <v>1865.5500000000002</v>
      </c>
      <c r="F51">
        <f t="shared" si="2"/>
        <v>1975.5500000000002</v>
      </c>
    </row>
    <row r="52" spans="2:6" x14ac:dyDescent="0.25">
      <c r="B52">
        <v>245</v>
      </c>
      <c r="C52">
        <f t="shared" si="3"/>
        <v>64.599999999999994</v>
      </c>
      <c r="D52">
        <f t="shared" si="0"/>
        <v>1790.35</v>
      </c>
      <c r="E52">
        <f t="shared" si="1"/>
        <v>1900.35</v>
      </c>
      <c r="F52">
        <f t="shared" si="2"/>
        <v>2010.35</v>
      </c>
    </row>
    <row r="53" spans="2:6" x14ac:dyDescent="0.25">
      <c r="B53">
        <v>250</v>
      </c>
      <c r="C53">
        <f t="shared" si="3"/>
        <v>66.05</v>
      </c>
      <c r="D53">
        <f t="shared" si="0"/>
        <v>1825.1499999999999</v>
      </c>
      <c r="E53">
        <f t="shared" si="1"/>
        <v>1935.1499999999999</v>
      </c>
      <c r="F53">
        <f t="shared" si="2"/>
        <v>2045.1499999999999</v>
      </c>
    </row>
    <row r="54" spans="2:6" x14ac:dyDescent="0.25">
      <c r="B54">
        <v>255</v>
      </c>
      <c r="C54">
        <f t="shared" si="3"/>
        <v>67.5</v>
      </c>
      <c r="D54">
        <f t="shared" si="0"/>
        <v>1859.95</v>
      </c>
      <c r="E54">
        <f t="shared" si="1"/>
        <v>1969.95</v>
      </c>
      <c r="F54">
        <f t="shared" si="2"/>
        <v>2079.9499999999998</v>
      </c>
    </row>
    <row r="55" spans="2:6" x14ac:dyDescent="0.25">
      <c r="B55">
        <v>260</v>
      </c>
      <c r="C55">
        <f t="shared" si="3"/>
        <v>68.95</v>
      </c>
      <c r="D55">
        <f t="shared" si="0"/>
        <v>1894.7500000000002</v>
      </c>
      <c r="E55">
        <f t="shared" si="1"/>
        <v>2004.7500000000002</v>
      </c>
      <c r="F55">
        <f t="shared" si="2"/>
        <v>2114.75</v>
      </c>
    </row>
    <row r="56" spans="2:6" x14ac:dyDescent="0.25">
      <c r="B56">
        <v>265</v>
      </c>
      <c r="C56">
        <f t="shared" si="3"/>
        <v>70.400000000000006</v>
      </c>
      <c r="D56">
        <f t="shared" si="0"/>
        <v>1929.5500000000002</v>
      </c>
      <c r="E56">
        <f t="shared" si="1"/>
        <v>2039.5500000000002</v>
      </c>
      <c r="F56">
        <f t="shared" si="2"/>
        <v>2149.5500000000002</v>
      </c>
    </row>
    <row r="57" spans="2:6" x14ac:dyDescent="0.25">
      <c r="B57">
        <v>270</v>
      </c>
      <c r="C57">
        <f t="shared" si="3"/>
        <v>71.849999999999994</v>
      </c>
      <c r="D57">
        <f t="shared" si="0"/>
        <v>1964.35</v>
      </c>
      <c r="E57">
        <f t="shared" si="1"/>
        <v>2074.35</v>
      </c>
      <c r="F57">
        <f t="shared" si="2"/>
        <v>2184.35</v>
      </c>
    </row>
    <row r="58" spans="2:6" x14ac:dyDescent="0.25">
      <c r="B58">
        <v>275</v>
      </c>
      <c r="C58">
        <f t="shared" si="3"/>
        <v>73.3</v>
      </c>
      <c r="D58">
        <f t="shared" si="0"/>
        <v>1999.1499999999999</v>
      </c>
      <c r="E58">
        <f t="shared" si="1"/>
        <v>2109.1499999999996</v>
      </c>
      <c r="F58">
        <f t="shared" si="2"/>
        <v>2219.1499999999996</v>
      </c>
    </row>
    <row r="59" spans="2:6" x14ac:dyDescent="0.25">
      <c r="B59">
        <v>280</v>
      </c>
      <c r="C59">
        <f t="shared" si="3"/>
        <v>74.75</v>
      </c>
      <c r="D59">
        <f t="shared" si="0"/>
        <v>2033.95</v>
      </c>
      <c r="E59">
        <f t="shared" si="1"/>
        <v>2143.9499999999998</v>
      </c>
      <c r="F59">
        <f t="shared" si="2"/>
        <v>2253.9499999999998</v>
      </c>
    </row>
    <row r="60" spans="2:6" x14ac:dyDescent="0.25">
      <c r="B60">
        <v>285</v>
      </c>
      <c r="C60">
        <f t="shared" si="3"/>
        <v>76.2</v>
      </c>
      <c r="D60">
        <f t="shared" si="0"/>
        <v>2068.75</v>
      </c>
      <c r="E60">
        <f t="shared" si="1"/>
        <v>2178.75</v>
      </c>
      <c r="F60">
        <f t="shared" si="2"/>
        <v>2288.75</v>
      </c>
    </row>
    <row r="61" spans="2:6" x14ac:dyDescent="0.25">
      <c r="B61">
        <v>290</v>
      </c>
      <c r="C61">
        <f t="shared" si="3"/>
        <v>77.650000000000006</v>
      </c>
      <c r="D61">
        <f t="shared" si="0"/>
        <v>2103.5500000000002</v>
      </c>
      <c r="E61">
        <f t="shared" si="1"/>
        <v>2213.5500000000002</v>
      </c>
      <c r="F61">
        <f t="shared" si="2"/>
        <v>2323.5500000000002</v>
      </c>
    </row>
    <row r="62" spans="2:6" x14ac:dyDescent="0.25">
      <c r="B62">
        <v>295</v>
      </c>
      <c r="C62">
        <f t="shared" si="3"/>
        <v>79.099999999999994</v>
      </c>
      <c r="D62">
        <f t="shared" si="0"/>
        <v>2138.35</v>
      </c>
      <c r="E62">
        <f t="shared" si="1"/>
        <v>2248.35</v>
      </c>
      <c r="F62">
        <f t="shared" si="2"/>
        <v>2358.35</v>
      </c>
    </row>
    <row r="63" spans="2:6" x14ac:dyDescent="0.25">
      <c r="B63">
        <v>300</v>
      </c>
      <c r="C63">
        <f t="shared" si="3"/>
        <v>80.55</v>
      </c>
      <c r="D63">
        <f t="shared" si="0"/>
        <v>2173.1499999999996</v>
      </c>
      <c r="E63">
        <f t="shared" si="1"/>
        <v>2283.1499999999996</v>
      </c>
      <c r="F63">
        <f t="shared" si="2"/>
        <v>2393.1499999999996</v>
      </c>
    </row>
    <row r="64" spans="2:6" x14ac:dyDescent="0.25">
      <c r="B64">
        <v>305</v>
      </c>
      <c r="C64">
        <f t="shared" si="3"/>
        <v>82</v>
      </c>
      <c r="D64">
        <f t="shared" si="0"/>
        <v>2207.9499999999998</v>
      </c>
      <c r="E64">
        <f t="shared" si="1"/>
        <v>2317.9499999999998</v>
      </c>
      <c r="F64">
        <f t="shared" si="2"/>
        <v>2427.9499999999998</v>
      </c>
    </row>
    <row r="65" spans="2:6" x14ac:dyDescent="0.25">
      <c r="B65">
        <v>310</v>
      </c>
      <c r="C65">
        <f t="shared" si="3"/>
        <v>83.45</v>
      </c>
      <c r="D65">
        <f t="shared" si="0"/>
        <v>2242.75</v>
      </c>
      <c r="E65">
        <f t="shared" si="1"/>
        <v>2352.75</v>
      </c>
      <c r="F65">
        <f t="shared" si="2"/>
        <v>2462.75</v>
      </c>
    </row>
    <row r="66" spans="2:6" x14ac:dyDescent="0.25">
      <c r="B66">
        <v>315</v>
      </c>
      <c r="C66">
        <f t="shared" si="3"/>
        <v>84.9</v>
      </c>
      <c r="D66">
        <f t="shared" si="0"/>
        <v>2277.5500000000002</v>
      </c>
      <c r="E66">
        <f t="shared" si="1"/>
        <v>2387.5500000000002</v>
      </c>
      <c r="F66">
        <f t="shared" si="2"/>
        <v>2497.5500000000002</v>
      </c>
    </row>
    <row r="67" spans="2:6" x14ac:dyDescent="0.25">
      <c r="B67">
        <v>320</v>
      </c>
      <c r="C67">
        <f t="shared" si="3"/>
        <v>86.35</v>
      </c>
      <c r="D67">
        <f t="shared" si="0"/>
        <v>2312.3499999999995</v>
      </c>
      <c r="E67">
        <f t="shared" si="1"/>
        <v>2422.3499999999995</v>
      </c>
      <c r="F67">
        <f t="shared" si="2"/>
        <v>2532.3499999999995</v>
      </c>
    </row>
    <row r="68" spans="2:6" x14ac:dyDescent="0.25">
      <c r="B68">
        <v>325</v>
      </c>
      <c r="C68">
        <f t="shared" si="3"/>
        <v>87.8</v>
      </c>
      <c r="D68">
        <f t="shared" ref="D68:D131" si="4">239.95+(24*$C68)</f>
        <v>2347.1499999999996</v>
      </c>
      <c r="E68">
        <f t="shared" ref="E68:E131" si="5">349.95+(24*$C68)</f>
        <v>2457.1499999999996</v>
      </c>
      <c r="F68">
        <f t="shared" ref="F68:F131" si="6">459.95+(24*$C68)</f>
        <v>2567.1499999999996</v>
      </c>
    </row>
    <row r="69" spans="2:6" x14ac:dyDescent="0.25">
      <c r="B69">
        <v>330</v>
      </c>
      <c r="C69">
        <f t="shared" si="3"/>
        <v>89.25</v>
      </c>
      <c r="D69">
        <f t="shared" si="4"/>
        <v>2381.9499999999998</v>
      </c>
      <c r="E69">
        <f t="shared" si="5"/>
        <v>2491.9499999999998</v>
      </c>
      <c r="F69">
        <f t="shared" si="6"/>
        <v>2601.9499999999998</v>
      </c>
    </row>
    <row r="70" spans="2:6" x14ac:dyDescent="0.25">
      <c r="B70">
        <v>335</v>
      </c>
      <c r="C70">
        <f t="shared" si="3"/>
        <v>90.7</v>
      </c>
      <c r="D70">
        <f t="shared" si="4"/>
        <v>2416.75</v>
      </c>
      <c r="E70">
        <f t="shared" si="5"/>
        <v>2526.75</v>
      </c>
      <c r="F70">
        <f t="shared" si="6"/>
        <v>2636.75</v>
      </c>
    </row>
    <row r="71" spans="2:6" x14ac:dyDescent="0.25">
      <c r="B71">
        <v>340</v>
      </c>
      <c r="C71">
        <f t="shared" si="3"/>
        <v>92.15</v>
      </c>
      <c r="D71">
        <f t="shared" si="4"/>
        <v>2451.5500000000002</v>
      </c>
      <c r="E71">
        <f t="shared" si="5"/>
        <v>2561.5500000000002</v>
      </c>
      <c r="F71">
        <f t="shared" si="6"/>
        <v>2671.55</v>
      </c>
    </row>
    <row r="72" spans="2:6" x14ac:dyDescent="0.25">
      <c r="B72">
        <v>345</v>
      </c>
      <c r="C72">
        <f t="shared" si="3"/>
        <v>93.6</v>
      </c>
      <c r="D72">
        <f t="shared" si="4"/>
        <v>2486.3499999999995</v>
      </c>
      <c r="E72">
        <f t="shared" si="5"/>
        <v>2596.3499999999995</v>
      </c>
      <c r="F72">
        <f t="shared" si="6"/>
        <v>2706.3499999999995</v>
      </c>
    </row>
    <row r="73" spans="2:6" x14ac:dyDescent="0.25">
      <c r="B73">
        <v>350</v>
      </c>
      <c r="C73">
        <f t="shared" si="3"/>
        <v>95.05</v>
      </c>
      <c r="D73">
        <f t="shared" si="4"/>
        <v>2521.1499999999996</v>
      </c>
      <c r="E73">
        <f t="shared" si="5"/>
        <v>2631.1499999999996</v>
      </c>
      <c r="F73">
        <f t="shared" si="6"/>
        <v>2741.1499999999996</v>
      </c>
    </row>
    <row r="74" spans="2:6" x14ac:dyDescent="0.25">
      <c r="B74">
        <v>355</v>
      </c>
      <c r="C74">
        <f t="shared" si="3"/>
        <v>96.5</v>
      </c>
      <c r="D74">
        <f t="shared" si="4"/>
        <v>2555.9499999999998</v>
      </c>
      <c r="E74">
        <f t="shared" si="5"/>
        <v>2665.95</v>
      </c>
      <c r="F74">
        <f t="shared" si="6"/>
        <v>2775.95</v>
      </c>
    </row>
    <row r="75" spans="2:6" x14ac:dyDescent="0.25">
      <c r="B75">
        <v>360</v>
      </c>
      <c r="C75">
        <f t="shared" si="3"/>
        <v>97.949999999999989</v>
      </c>
      <c r="D75">
        <f t="shared" si="4"/>
        <v>2590.7499999999995</v>
      </c>
      <c r="E75">
        <f t="shared" si="5"/>
        <v>2700.7499999999995</v>
      </c>
      <c r="F75">
        <f t="shared" si="6"/>
        <v>2810.7499999999995</v>
      </c>
    </row>
    <row r="76" spans="2:6" x14ac:dyDescent="0.25">
      <c r="B76">
        <v>365</v>
      </c>
      <c r="C76">
        <f t="shared" si="3"/>
        <v>99.4</v>
      </c>
      <c r="D76">
        <f t="shared" si="4"/>
        <v>2625.55</v>
      </c>
      <c r="E76">
        <f t="shared" si="5"/>
        <v>2735.55</v>
      </c>
      <c r="F76">
        <f t="shared" si="6"/>
        <v>2845.55</v>
      </c>
    </row>
    <row r="77" spans="2:6" x14ac:dyDescent="0.25">
      <c r="B77">
        <v>370</v>
      </c>
      <c r="C77">
        <f t="shared" si="3"/>
        <v>100.85</v>
      </c>
      <c r="D77">
        <f t="shared" si="4"/>
        <v>2660.3499999999995</v>
      </c>
      <c r="E77">
        <f t="shared" si="5"/>
        <v>2770.3499999999995</v>
      </c>
      <c r="F77">
        <f t="shared" si="6"/>
        <v>2880.3499999999995</v>
      </c>
    </row>
    <row r="78" spans="2:6" x14ac:dyDescent="0.25">
      <c r="B78">
        <v>375</v>
      </c>
      <c r="C78">
        <f t="shared" si="3"/>
        <v>102.3</v>
      </c>
      <c r="D78">
        <f t="shared" si="4"/>
        <v>2695.1499999999996</v>
      </c>
      <c r="E78">
        <f t="shared" si="5"/>
        <v>2805.1499999999996</v>
      </c>
      <c r="F78">
        <f t="shared" si="6"/>
        <v>2915.1499999999996</v>
      </c>
    </row>
    <row r="79" spans="2:6" x14ac:dyDescent="0.25">
      <c r="B79">
        <v>380</v>
      </c>
      <c r="C79">
        <f t="shared" si="3"/>
        <v>103.75</v>
      </c>
      <c r="D79">
        <f t="shared" si="4"/>
        <v>2729.95</v>
      </c>
      <c r="E79">
        <f t="shared" si="5"/>
        <v>2839.95</v>
      </c>
      <c r="F79">
        <f t="shared" si="6"/>
        <v>2949.95</v>
      </c>
    </row>
    <row r="80" spans="2:6" x14ac:dyDescent="0.25">
      <c r="B80">
        <v>385</v>
      </c>
      <c r="C80">
        <f t="shared" si="3"/>
        <v>105.2</v>
      </c>
      <c r="D80">
        <f t="shared" si="4"/>
        <v>2764.75</v>
      </c>
      <c r="E80">
        <f t="shared" si="5"/>
        <v>2874.75</v>
      </c>
      <c r="F80">
        <f t="shared" si="6"/>
        <v>2984.75</v>
      </c>
    </row>
    <row r="81" spans="2:6" x14ac:dyDescent="0.25">
      <c r="B81">
        <v>390</v>
      </c>
      <c r="C81">
        <f t="shared" si="3"/>
        <v>106.64999999999999</v>
      </c>
      <c r="D81">
        <f t="shared" si="4"/>
        <v>2799.5499999999997</v>
      </c>
      <c r="E81">
        <f t="shared" si="5"/>
        <v>2909.5499999999997</v>
      </c>
      <c r="F81">
        <f t="shared" si="6"/>
        <v>3019.5499999999997</v>
      </c>
    </row>
    <row r="82" spans="2:6" x14ac:dyDescent="0.25">
      <c r="B82">
        <v>395</v>
      </c>
      <c r="C82">
        <f t="shared" si="3"/>
        <v>108.1</v>
      </c>
      <c r="D82">
        <f t="shared" si="4"/>
        <v>2834.3499999999995</v>
      </c>
      <c r="E82">
        <f t="shared" si="5"/>
        <v>2944.3499999999995</v>
      </c>
      <c r="F82">
        <f t="shared" si="6"/>
        <v>3054.3499999999995</v>
      </c>
    </row>
    <row r="83" spans="2:6" x14ac:dyDescent="0.25">
      <c r="B83">
        <v>400</v>
      </c>
      <c r="C83">
        <f t="shared" si="3"/>
        <v>109.55</v>
      </c>
      <c r="D83">
        <f t="shared" si="4"/>
        <v>2869.1499999999996</v>
      </c>
      <c r="E83">
        <f t="shared" si="5"/>
        <v>2979.1499999999996</v>
      </c>
      <c r="F83">
        <f t="shared" si="6"/>
        <v>3089.1499999999996</v>
      </c>
    </row>
    <row r="84" spans="2:6" x14ac:dyDescent="0.25">
      <c r="B84">
        <v>405</v>
      </c>
      <c r="C84">
        <f t="shared" si="3"/>
        <v>111</v>
      </c>
      <c r="D84">
        <f t="shared" si="4"/>
        <v>2903.95</v>
      </c>
      <c r="E84">
        <f t="shared" si="5"/>
        <v>3013.95</v>
      </c>
      <c r="F84">
        <f t="shared" si="6"/>
        <v>3123.95</v>
      </c>
    </row>
    <row r="85" spans="2:6" x14ac:dyDescent="0.25">
      <c r="B85">
        <v>410</v>
      </c>
      <c r="C85">
        <f t="shared" si="3"/>
        <v>112.45</v>
      </c>
      <c r="D85">
        <f t="shared" si="4"/>
        <v>2938.75</v>
      </c>
      <c r="E85">
        <f t="shared" si="5"/>
        <v>3048.75</v>
      </c>
      <c r="F85">
        <f t="shared" si="6"/>
        <v>3158.75</v>
      </c>
    </row>
    <row r="86" spans="2:6" x14ac:dyDescent="0.25">
      <c r="B86">
        <v>415</v>
      </c>
      <c r="C86">
        <f t="shared" si="3"/>
        <v>113.89999999999999</v>
      </c>
      <c r="D86">
        <f t="shared" si="4"/>
        <v>2973.5499999999997</v>
      </c>
      <c r="E86">
        <f t="shared" si="5"/>
        <v>3083.5499999999997</v>
      </c>
      <c r="F86">
        <f t="shared" si="6"/>
        <v>3193.5499999999997</v>
      </c>
    </row>
    <row r="87" spans="2:6" x14ac:dyDescent="0.25">
      <c r="B87">
        <v>420</v>
      </c>
      <c r="C87">
        <f t="shared" si="3"/>
        <v>115.35</v>
      </c>
      <c r="D87">
        <f t="shared" si="4"/>
        <v>3008.3499999999995</v>
      </c>
      <c r="E87">
        <f t="shared" si="5"/>
        <v>3118.3499999999995</v>
      </c>
      <c r="F87">
        <f t="shared" si="6"/>
        <v>3228.3499999999995</v>
      </c>
    </row>
    <row r="88" spans="2:6" x14ac:dyDescent="0.25">
      <c r="B88">
        <v>425</v>
      </c>
      <c r="C88">
        <f t="shared" si="3"/>
        <v>116.8</v>
      </c>
      <c r="D88">
        <f t="shared" si="4"/>
        <v>3043.1499999999996</v>
      </c>
      <c r="E88">
        <f t="shared" si="5"/>
        <v>3153.1499999999996</v>
      </c>
      <c r="F88">
        <f t="shared" si="6"/>
        <v>3263.1499999999996</v>
      </c>
    </row>
    <row r="89" spans="2:6" x14ac:dyDescent="0.25">
      <c r="B89">
        <v>430</v>
      </c>
      <c r="C89">
        <f t="shared" si="3"/>
        <v>118.25</v>
      </c>
      <c r="D89">
        <f t="shared" si="4"/>
        <v>3077.95</v>
      </c>
      <c r="E89">
        <f t="shared" si="5"/>
        <v>3187.95</v>
      </c>
      <c r="F89">
        <f t="shared" si="6"/>
        <v>3297.95</v>
      </c>
    </row>
    <row r="90" spans="2:6" x14ac:dyDescent="0.25">
      <c r="B90">
        <v>435</v>
      </c>
      <c r="C90">
        <f t="shared" si="3"/>
        <v>119.7</v>
      </c>
      <c r="D90">
        <f t="shared" si="4"/>
        <v>3112.75</v>
      </c>
      <c r="E90">
        <f t="shared" si="5"/>
        <v>3222.75</v>
      </c>
      <c r="F90">
        <f t="shared" si="6"/>
        <v>3332.75</v>
      </c>
    </row>
    <row r="91" spans="2:6" x14ac:dyDescent="0.25">
      <c r="B91">
        <v>440</v>
      </c>
      <c r="C91">
        <f t="shared" si="3"/>
        <v>121.14999999999999</v>
      </c>
      <c r="D91">
        <f t="shared" si="4"/>
        <v>3147.5499999999997</v>
      </c>
      <c r="E91">
        <f t="shared" si="5"/>
        <v>3257.5499999999997</v>
      </c>
      <c r="F91">
        <f t="shared" si="6"/>
        <v>3367.5499999999997</v>
      </c>
    </row>
    <row r="92" spans="2:6" x14ac:dyDescent="0.25">
      <c r="B92">
        <v>445</v>
      </c>
      <c r="C92">
        <f t="shared" si="3"/>
        <v>122.6</v>
      </c>
      <c r="D92">
        <f t="shared" si="4"/>
        <v>3182.3499999999995</v>
      </c>
      <c r="E92">
        <f t="shared" si="5"/>
        <v>3292.3499999999995</v>
      </c>
      <c r="F92">
        <f t="shared" si="6"/>
        <v>3402.3499999999995</v>
      </c>
    </row>
    <row r="93" spans="2:6" x14ac:dyDescent="0.25">
      <c r="B93">
        <v>450</v>
      </c>
      <c r="C93">
        <f t="shared" si="3"/>
        <v>124.05</v>
      </c>
      <c r="D93">
        <f t="shared" si="4"/>
        <v>3217.1499999999996</v>
      </c>
      <c r="E93">
        <f t="shared" si="5"/>
        <v>3327.1499999999996</v>
      </c>
      <c r="F93">
        <f t="shared" si="6"/>
        <v>3437.1499999999996</v>
      </c>
    </row>
    <row r="94" spans="2:6" x14ac:dyDescent="0.25">
      <c r="B94">
        <v>455</v>
      </c>
      <c r="C94">
        <f t="shared" si="3"/>
        <v>125.5</v>
      </c>
      <c r="D94">
        <f t="shared" si="4"/>
        <v>3251.95</v>
      </c>
      <c r="E94">
        <f t="shared" si="5"/>
        <v>3361.95</v>
      </c>
      <c r="F94">
        <f t="shared" si="6"/>
        <v>3471.95</v>
      </c>
    </row>
    <row r="95" spans="2:6" x14ac:dyDescent="0.25">
      <c r="B95">
        <v>460</v>
      </c>
      <c r="C95">
        <f t="shared" si="3"/>
        <v>126.95</v>
      </c>
      <c r="D95">
        <f t="shared" si="4"/>
        <v>3286.75</v>
      </c>
      <c r="E95">
        <f t="shared" si="5"/>
        <v>3396.75</v>
      </c>
      <c r="F95">
        <f t="shared" si="6"/>
        <v>3506.75</v>
      </c>
    </row>
    <row r="96" spans="2:6" x14ac:dyDescent="0.25">
      <c r="B96">
        <v>465</v>
      </c>
      <c r="C96">
        <f t="shared" si="3"/>
        <v>128.39999999999998</v>
      </c>
      <c r="D96">
        <f t="shared" si="4"/>
        <v>3321.5499999999993</v>
      </c>
      <c r="E96">
        <f t="shared" si="5"/>
        <v>3431.5499999999993</v>
      </c>
      <c r="F96">
        <f t="shared" si="6"/>
        <v>3541.5499999999993</v>
      </c>
    </row>
    <row r="97" spans="2:6" x14ac:dyDescent="0.25">
      <c r="B97">
        <v>470</v>
      </c>
      <c r="C97">
        <f t="shared" si="3"/>
        <v>129.85</v>
      </c>
      <c r="D97">
        <f t="shared" si="4"/>
        <v>3356.3499999999995</v>
      </c>
      <c r="E97">
        <f t="shared" si="5"/>
        <v>3466.3499999999995</v>
      </c>
      <c r="F97">
        <f t="shared" si="6"/>
        <v>3576.3499999999995</v>
      </c>
    </row>
    <row r="98" spans="2:6" x14ac:dyDescent="0.25">
      <c r="B98">
        <v>475</v>
      </c>
      <c r="C98">
        <f t="shared" si="3"/>
        <v>131.30000000000001</v>
      </c>
      <c r="D98">
        <f t="shared" si="4"/>
        <v>3391.15</v>
      </c>
      <c r="E98">
        <f t="shared" si="5"/>
        <v>3501.15</v>
      </c>
      <c r="F98">
        <f t="shared" si="6"/>
        <v>3611.15</v>
      </c>
    </row>
    <row r="99" spans="2:6" x14ac:dyDescent="0.25">
      <c r="B99">
        <v>480</v>
      </c>
      <c r="C99">
        <f t="shared" si="3"/>
        <v>132.75</v>
      </c>
      <c r="D99">
        <f t="shared" si="4"/>
        <v>3425.95</v>
      </c>
      <c r="E99">
        <f t="shared" si="5"/>
        <v>3535.95</v>
      </c>
      <c r="F99">
        <f t="shared" si="6"/>
        <v>3645.95</v>
      </c>
    </row>
    <row r="100" spans="2:6" x14ac:dyDescent="0.25">
      <c r="B100">
        <v>485</v>
      </c>
      <c r="C100">
        <f t="shared" si="3"/>
        <v>134.19999999999999</v>
      </c>
      <c r="D100">
        <f t="shared" si="4"/>
        <v>3460.7499999999995</v>
      </c>
      <c r="E100">
        <f t="shared" si="5"/>
        <v>3570.7499999999995</v>
      </c>
      <c r="F100">
        <f t="shared" si="6"/>
        <v>3680.7499999999995</v>
      </c>
    </row>
    <row r="101" spans="2:6" x14ac:dyDescent="0.25">
      <c r="B101">
        <v>490</v>
      </c>
      <c r="C101">
        <f t="shared" ref="C101:C164" si="7">39.95+(($B101-160)*0.29)</f>
        <v>135.64999999999998</v>
      </c>
      <c r="D101">
        <f t="shared" si="4"/>
        <v>3495.5499999999993</v>
      </c>
      <c r="E101">
        <f t="shared" si="5"/>
        <v>3605.5499999999993</v>
      </c>
      <c r="F101">
        <f t="shared" si="6"/>
        <v>3715.5499999999993</v>
      </c>
    </row>
    <row r="102" spans="2:6" x14ac:dyDescent="0.25">
      <c r="B102">
        <v>495</v>
      </c>
      <c r="C102">
        <f t="shared" si="7"/>
        <v>137.1</v>
      </c>
      <c r="D102">
        <f t="shared" si="4"/>
        <v>3530.3499999999995</v>
      </c>
      <c r="E102">
        <f t="shared" si="5"/>
        <v>3640.3499999999995</v>
      </c>
      <c r="F102">
        <f t="shared" si="6"/>
        <v>3750.3499999999995</v>
      </c>
    </row>
    <row r="103" spans="2:6" x14ac:dyDescent="0.25">
      <c r="B103">
        <v>500</v>
      </c>
      <c r="C103">
        <f t="shared" si="7"/>
        <v>138.55000000000001</v>
      </c>
      <c r="D103">
        <f t="shared" si="4"/>
        <v>3565.15</v>
      </c>
      <c r="E103">
        <f t="shared" si="5"/>
        <v>3675.15</v>
      </c>
      <c r="F103">
        <f t="shared" si="6"/>
        <v>3785.15</v>
      </c>
    </row>
    <row r="104" spans="2:6" x14ac:dyDescent="0.25">
      <c r="B104">
        <v>505</v>
      </c>
      <c r="C104">
        <f t="shared" si="7"/>
        <v>140</v>
      </c>
      <c r="D104">
        <f t="shared" si="4"/>
        <v>3599.95</v>
      </c>
      <c r="E104">
        <f t="shared" si="5"/>
        <v>3709.95</v>
      </c>
      <c r="F104">
        <f t="shared" si="6"/>
        <v>3819.95</v>
      </c>
    </row>
    <row r="105" spans="2:6" x14ac:dyDescent="0.25">
      <c r="B105">
        <v>510</v>
      </c>
      <c r="C105">
        <f t="shared" si="7"/>
        <v>141.44999999999999</v>
      </c>
      <c r="D105">
        <f t="shared" si="4"/>
        <v>3634.7499999999995</v>
      </c>
      <c r="E105">
        <f t="shared" si="5"/>
        <v>3744.7499999999995</v>
      </c>
      <c r="F105">
        <f t="shared" si="6"/>
        <v>3854.7499999999995</v>
      </c>
    </row>
    <row r="106" spans="2:6" x14ac:dyDescent="0.25">
      <c r="B106">
        <v>515</v>
      </c>
      <c r="C106">
        <f t="shared" si="7"/>
        <v>142.89999999999998</v>
      </c>
      <c r="D106">
        <f t="shared" si="4"/>
        <v>3669.5499999999993</v>
      </c>
      <c r="E106">
        <f t="shared" si="5"/>
        <v>3779.5499999999993</v>
      </c>
      <c r="F106">
        <f t="shared" si="6"/>
        <v>3889.5499999999993</v>
      </c>
    </row>
    <row r="107" spans="2:6" x14ac:dyDescent="0.25">
      <c r="B107">
        <v>520</v>
      </c>
      <c r="C107">
        <f t="shared" si="7"/>
        <v>144.35</v>
      </c>
      <c r="D107">
        <f t="shared" si="4"/>
        <v>3704.3499999999995</v>
      </c>
      <c r="E107">
        <f t="shared" si="5"/>
        <v>3814.3499999999995</v>
      </c>
      <c r="F107">
        <f t="shared" si="6"/>
        <v>3924.3499999999995</v>
      </c>
    </row>
    <row r="108" spans="2:6" x14ac:dyDescent="0.25">
      <c r="B108">
        <v>525</v>
      </c>
      <c r="C108">
        <f t="shared" si="7"/>
        <v>145.80000000000001</v>
      </c>
      <c r="D108">
        <f t="shared" si="4"/>
        <v>3739.15</v>
      </c>
      <c r="E108">
        <f t="shared" si="5"/>
        <v>3849.15</v>
      </c>
      <c r="F108">
        <f t="shared" si="6"/>
        <v>3959.15</v>
      </c>
    </row>
    <row r="109" spans="2:6" x14ac:dyDescent="0.25">
      <c r="B109">
        <v>530</v>
      </c>
      <c r="C109">
        <f t="shared" si="7"/>
        <v>147.25</v>
      </c>
      <c r="D109">
        <f t="shared" si="4"/>
        <v>3773.95</v>
      </c>
      <c r="E109">
        <f t="shared" si="5"/>
        <v>3883.95</v>
      </c>
      <c r="F109">
        <f t="shared" si="6"/>
        <v>3993.95</v>
      </c>
    </row>
    <row r="110" spans="2:6" x14ac:dyDescent="0.25">
      <c r="B110">
        <v>535</v>
      </c>
      <c r="C110">
        <f t="shared" si="7"/>
        <v>148.69999999999999</v>
      </c>
      <c r="D110">
        <f t="shared" si="4"/>
        <v>3808.7499999999995</v>
      </c>
      <c r="E110">
        <f t="shared" si="5"/>
        <v>3918.7499999999995</v>
      </c>
      <c r="F110">
        <f t="shared" si="6"/>
        <v>4028.7499999999995</v>
      </c>
    </row>
    <row r="111" spans="2:6" x14ac:dyDescent="0.25">
      <c r="B111">
        <v>540</v>
      </c>
      <c r="C111">
        <f t="shared" si="7"/>
        <v>150.14999999999998</v>
      </c>
      <c r="D111">
        <f t="shared" si="4"/>
        <v>3843.5499999999993</v>
      </c>
      <c r="E111">
        <f t="shared" si="5"/>
        <v>3953.5499999999993</v>
      </c>
      <c r="F111">
        <f t="shared" si="6"/>
        <v>4063.5499999999993</v>
      </c>
    </row>
    <row r="112" spans="2:6" x14ac:dyDescent="0.25">
      <c r="B112">
        <v>545</v>
      </c>
      <c r="C112">
        <f t="shared" si="7"/>
        <v>151.6</v>
      </c>
      <c r="D112">
        <f t="shared" si="4"/>
        <v>3878.3499999999995</v>
      </c>
      <c r="E112">
        <f t="shared" si="5"/>
        <v>3988.3499999999995</v>
      </c>
      <c r="F112">
        <f t="shared" si="6"/>
        <v>4098.3499999999995</v>
      </c>
    </row>
    <row r="113" spans="2:6" x14ac:dyDescent="0.25">
      <c r="B113">
        <v>550</v>
      </c>
      <c r="C113">
        <f t="shared" si="7"/>
        <v>153.05000000000001</v>
      </c>
      <c r="D113">
        <f t="shared" si="4"/>
        <v>3913.15</v>
      </c>
      <c r="E113">
        <f t="shared" si="5"/>
        <v>4023.15</v>
      </c>
      <c r="F113">
        <f t="shared" si="6"/>
        <v>4133.1500000000005</v>
      </c>
    </row>
    <row r="114" spans="2:6" x14ac:dyDescent="0.25">
      <c r="B114">
        <v>555</v>
      </c>
      <c r="C114">
        <f t="shared" si="7"/>
        <v>154.5</v>
      </c>
      <c r="D114">
        <f t="shared" si="4"/>
        <v>3947.95</v>
      </c>
      <c r="E114">
        <f t="shared" si="5"/>
        <v>4057.95</v>
      </c>
      <c r="F114">
        <f t="shared" si="6"/>
        <v>4167.95</v>
      </c>
    </row>
    <row r="115" spans="2:6" x14ac:dyDescent="0.25">
      <c r="B115">
        <v>560</v>
      </c>
      <c r="C115">
        <f t="shared" si="7"/>
        <v>155.94999999999999</v>
      </c>
      <c r="D115">
        <f t="shared" si="4"/>
        <v>3982.7499999999995</v>
      </c>
      <c r="E115">
        <f t="shared" si="5"/>
        <v>4092.7499999999995</v>
      </c>
      <c r="F115">
        <f t="shared" si="6"/>
        <v>4202.75</v>
      </c>
    </row>
    <row r="116" spans="2:6" x14ac:dyDescent="0.25">
      <c r="B116">
        <v>565</v>
      </c>
      <c r="C116">
        <f t="shared" si="7"/>
        <v>157.39999999999998</v>
      </c>
      <c r="D116">
        <f t="shared" si="4"/>
        <v>4017.5499999999993</v>
      </c>
      <c r="E116">
        <f t="shared" si="5"/>
        <v>4127.5499999999993</v>
      </c>
      <c r="F116">
        <f t="shared" si="6"/>
        <v>4237.5499999999993</v>
      </c>
    </row>
    <row r="117" spans="2:6" x14ac:dyDescent="0.25">
      <c r="B117">
        <v>570</v>
      </c>
      <c r="C117">
        <f t="shared" si="7"/>
        <v>158.85</v>
      </c>
      <c r="D117">
        <f t="shared" si="4"/>
        <v>4052.3499999999995</v>
      </c>
      <c r="E117">
        <f t="shared" si="5"/>
        <v>4162.3499999999995</v>
      </c>
      <c r="F117">
        <f t="shared" si="6"/>
        <v>4272.3499999999995</v>
      </c>
    </row>
    <row r="118" spans="2:6" x14ac:dyDescent="0.25">
      <c r="B118">
        <v>575</v>
      </c>
      <c r="C118">
        <f t="shared" si="7"/>
        <v>160.30000000000001</v>
      </c>
      <c r="D118">
        <f t="shared" si="4"/>
        <v>4087.15</v>
      </c>
      <c r="E118">
        <f t="shared" si="5"/>
        <v>4197.1500000000005</v>
      </c>
      <c r="F118">
        <f t="shared" si="6"/>
        <v>4307.1500000000005</v>
      </c>
    </row>
    <row r="119" spans="2:6" x14ac:dyDescent="0.25">
      <c r="B119">
        <v>580</v>
      </c>
      <c r="C119">
        <f t="shared" si="7"/>
        <v>161.75</v>
      </c>
      <c r="D119">
        <f t="shared" si="4"/>
        <v>4121.95</v>
      </c>
      <c r="E119">
        <f t="shared" si="5"/>
        <v>4231.95</v>
      </c>
      <c r="F119">
        <f t="shared" si="6"/>
        <v>4341.95</v>
      </c>
    </row>
    <row r="120" spans="2:6" x14ac:dyDescent="0.25">
      <c r="B120">
        <v>585</v>
      </c>
      <c r="C120">
        <f t="shared" si="7"/>
        <v>163.19999999999999</v>
      </c>
      <c r="D120">
        <f t="shared" si="4"/>
        <v>4156.75</v>
      </c>
      <c r="E120">
        <f t="shared" si="5"/>
        <v>4266.75</v>
      </c>
      <c r="F120">
        <f t="shared" si="6"/>
        <v>4376.75</v>
      </c>
    </row>
    <row r="121" spans="2:6" x14ac:dyDescent="0.25">
      <c r="B121">
        <v>590</v>
      </c>
      <c r="C121">
        <f t="shared" si="7"/>
        <v>164.64999999999998</v>
      </c>
      <c r="D121">
        <f t="shared" si="4"/>
        <v>4191.5499999999993</v>
      </c>
      <c r="E121">
        <f t="shared" si="5"/>
        <v>4301.5499999999993</v>
      </c>
      <c r="F121">
        <f t="shared" si="6"/>
        <v>4411.5499999999993</v>
      </c>
    </row>
    <row r="122" spans="2:6" x14ac:dyDescent="0.25">
      <c r="B122">
        <v>595</v>
      </c>
      <c r="C122">
        <f t="shared" si="7"/>
        <v>166.1</v>
      </c>
      <c r="D122">
        <f t="shared" si="4"/>
        <v>4226.3499999999995</v>
      </c>
      <c r="E122">
        <f t="shared" si="5"/>
        <v>4336.3499999999995</v>
      </c>
      <c r="F122">
        <f t="shared" si="6"/>
        <v>4446.3499999999995</v>
      </c>
    </row>
    <row r="123" spans="2:6" x14ac:dyDescent="0.25">
      <c r="B123">
        <v>600</v>
      </c>
      <c r="C123">
        <f t="shared" si="7"/>
        <v>167.55</v>
      </c>
      <c r="D123">
        <f t="shared" si="4"/>
        <v>4261.1500000000005</v>
      </c>
      <c r="E123">
        <f t="shared" si="5"/>
        <v>4371.1500000000005</v>
      </c>
      <c r="F123">
        <f t="shared" si="6"/>
        <v>4481.1500000000005</v>
      </c>
    </row>
    <row r="124" spans="2:6" x14ac:dyDescent="0.25">
      <c r="B124">
        <v>605</v>
      </c>
      <c r="C124">
        <f t="shared" si="7"/>
        <v>169</v>
      </c>
      <c r="D124">
        <f t="shared" si="4"/>
        <v>4295.95</v>
      </c>
      <c r="E124">
        <f t="shared" si="5"/>
        <v>4405.95</v>
      </c>
      <c r="F124">
        <f t="shared" si="6"/>
        <v>4515.95</v>
      </c>
    </row>
    <row r="125" spans="2:6" x14ac:dyDescent="0.25">
      <c r="B125">
        <v>610</v>
      </c>
      <c r="C125">
        <f t="shared" si="7"/>
        <v>170.45</v>
      </c>
      <c r="D125">
        <f t="shared" si="4"/>
        <v>4330.75</v>
      </c>
      <c r="E125">
        <f t="shared" si="5"/>
        <v>4440.75</v>
      </c>
      <c r="F125">
        <f t="shared" si="6"/>
        <v>4550.75</v>
      </c>
    </row>
    <row r="126" spans="2:6" x14ac:dyDescent="0.25">
      <c r="B126">
        <v>615</v>
      </c>
      <c r="C126">
        <f t="shared" si="7"/>
        <v>171.89999999999998</v>
      </c>
      <c r="D126">
        <f t="shared" si="4"/>
        <v>4365.5499999999993</v>
      </c>
      <c r="E126">
        <f t="shared" si="5"/>
        <v>4475.5499999999993</v>
      </c>
      <c r="F126">
        <f t="shared" si="6"/>
        <v>4585.5499999999993</v>
      </c>
    </row>
    <row r="127" spans="2:6" x14ac:dyDescent="0.25">
      <c r="B127">
        <v>620</v>
      </c>
      <c r="C127">
        <f t="shared" si="7"/>
        <v>173.34999999999997</v>
      </c>
      <c r="D127">
        <f t="shared" si="4"/>
        <v>4400.3499999999995</v>
      </c>
      <c r="E127">
        <f t="shared" si="5"/>
        <v>4510.3499999999995</v>
      </c>
      <c r="F127">
        <f t="shared" si="6"/>
        <v>4620.3499999999995</v>
      </c>
    </row>
    <row r="128" spans="2:6" x14ac:dyDescent="0.25">
      <c r="B128">
        <v>625</v>
      </c>
      <c r="C128">
        <f t="shared" si="7"/>
        <v>174.8</v>
      </c>
      <c r="D128">
        <f t="shared" si="4"/>
        <v>4435.1500000000005</v>
      </c>
      <c r="E128">
        <f t="shared" si="5"/>
        <v>4545.1500000000005</v>
      </c>
      <c r="F128">
        <f t="shared" si="6"/>
        <v>4655.1500000000005</v>
      </c>
    </row>
    <row r="129" spans="2:6" x14ac:dyDescent="0.25">
      <c r="B129">
        <v>630</v>
      </c>
      <c r="C129">
        <f t="shared" si="7"/>
        <v>176.25</v>
      </c>
      <c r="D129">
        <f t="shared" si="4"/>
        <v>4469.95</v>
      </c>
      <c r="E129">
        <f t="shared" si="5"/>
        <v>4579.95</v>
      </c>
      <c r="F129">
        <f t="shared" si="6"/>
        <v>4689.95</v>
      </c>
    </row>
    <row r="130" spans="2:6" x14ac:dyDescent="0.25">
      <c r="B130">
        <v>635</v>
      </c>
      <c r="C130">
        <f t="shared" si="7"/>
        <v>177.7</v>
      </c>
      <c r="D130">
        <f t="shared" si="4"/>
        <v>4504.7499999999991</v>
      </c>
      <c r="E130">
        <f t="shared" si="5"/>
        <v>4614.7499999999991</v>
      </c>
      <c r="F130">
        <f t="shared" si="6"/>
        <v>4724.7499999999991</v>
      </c>
    </row>
    <row r="131" spans="2:6" x14ac:dyDescent="0.25">
      <c r="B131">
        <v>640</v>
      </c>
      <c r="C131">
        <f t="shared" si="7"/>
        <v>179.14999999999998</v>
      </c>
      <c r="D131">
        <f t="shared" si="4"/>
        <v>4539.5499999999993</v>
      </c>
      <c r="E131">
        <f t="shared" si="5"/>
        <v>4649.5499999999993</v>
      </c>
      <c r="F131">
        <f t="shared" si="6"/>
        <v>4759.5499999999993</v>
      </c>
    </row>
    <row r="132" spans="2:6" x14ac:dyDescent="0.25">
      <c r="B132">
        <v>645</v>
      </c>
      <c r="C132">
        <f t="shared" si="7"/>
        <v>180.59999999999997</v>
      </c>
      <c r="D132">
        <f t="shared" ref="D132:D195" si="8">239.95+(24*$C132)</f>
        <v>4574.3499999999995</v>
      </c>
      <c r="E132">
        <f t="shared" ref="E132:E195" si="9">349.95+(24*$C132)</f>
        <v>4684.3499999999995</v>
      </c>
      <c r="F132">
        <f t="shared" ref="F132:F195" si="10">459.95+(24*$C132)</f>
        <v>4794.3499999999995</v>
      </c>
    </row>
    <row r="133" spans="2:6" x14ac:dyDescent="0.25">
      <c r="B133">
        <v>650</v>
      </c>
      <c r="C133">
        <f t="shared" si="7"/>
        <v>182.05</v>
      </c>
      <c r="D133">
        <f t="shared" si="8"/>
        <v>4609.1500000000005</v>
      </c>
      <c r="E133">
        <f t="shared" si="9"/>
        <v>4719.1500000000005</v>
      </c>
      <c r="F133">
        <f t="shared" si="10"/>
        <v>4829.1500000000005</v>
      </c>
    </row>
    <row r="134" spans="2:6" x14ac:dyDescent="0.25">
      <c r="B134">
        <v>655</v>
      </c>
      <c r="C134">
        <f t="shared" si="7"/>
        <v>183.5</v>
      </c>
      <c r="D134">
        <f t="shared" si="8"/>
        <v>4643.95</v>
      </c>
      <c r="E134">
        <f t="shared" si="9"/>
        <v>4753.95</v>
      </c>
      <c r="F134">
        <f t="shared" si="10"/>
        <v>4863.95</v>
      </c>
    </row>
    <row r="135" spans="2:6" x14ac:dyDescent="0.25">
      <c r="B135">
        <v>660</v>
      </c>
      <c r="C135">
        <f t="shared" si="7"/>
        <v>184.95</v>
      </c>
      <c r="D135">
        <f t="shared" si="8"/>
        <v>4678.7499999999991</v>
      </c>
      <c r="E135">
        <f t="shared" si="9"/>
        <v>4788.7499999999991</v>
      </c>
      <c r="F135">
        <f t="shared" si="10"/>
        <v>4898.7499999999991</v>
      </c>
    </row>
    <row r="136" spans="2:6" x14ac:dyDescent="0.25">
      <c r="B136">
        <v>665</v>
      </c>
      <c r="C136">
        <f t="shared" si="7"/>
        <v>186.39999999999998</v>
      </c>
      <c r="D136">
        <f t="shared" si="8"/>
        <v>4713.5499999999993</v>
      </c>
      <c r="E136">
        <f t="shared" si="9"/>
        <v>4823.5499999999993</v>
      </c>
      <c r="F136">
        <f t="shared" si="10"/>
        <v>4933.5499999999993</v>
      </c>
    </row>
    <row r="137" spans="2:6" x14ac:dyDescent="0.25">
      <c r="B137">
        <v>670</v>
      </c>
      <c r="C137">
        <f t="shared" si="7"/>
        <v>187.84999999999997</v>
      </c>
      <c r="D137">
        <f t="shared" si="8"/>
        <v>4748.3499999999995</v>
      </c>
      <c r="E137">
        <f t="shared" si="9"/>
        <v>4858.3499999999995</v>
      </c>
      <c r="F137">
        <f t="shared" si="10"/>
        <v>4968.3499999999995</v>
      </c>
    </row>
    <row r="138" spans="2:6" x14ac:dyDescent="0.25">
      <c r="B138">
        <v>675</v>
      </c>
      <c r="C138">
        <f t="shared" si="7"/>
        <v>189.3</v>
      </c>
      <c r="D138">
        <f t="shared" si="8"/>
        <v>4783.1500000000005</v>
      </c>
      <c r="E138">
        <f t="shared" si="9"/>
        <v>4893.1500000000005</v>
      </c>
      <c r="F138">
        <f t="shared" si="10"/>
        <v>5003.1500000000005</v>
      </c>
    </row>
    <row r="139" spans="2:6" x14ac:dyDescent="0.25">
      <c r="B139">
        <v>680</v>
      </c>
      <c r="C139">
        <f t="shared" si="7"/>
        <v>190.75</v>
      </c>
      <c r="D139">
        <f t="shared" si="8"/>
        <v>4817.95</v>
      </c>
      <c r="E139">
        <f t="shared" si="9"/>
        <v>4927.95</v>
      </c>
      <c r="F139">
        <f t="shared" si="10"/>
        <v>5037.95</v>
      </c>
    </row>
    <row r="140" spans="2:6" x14ac:dyDescent="0.25">
      <c r="B140">
        <v>685</v>
      </c>
      <c r="C140">
        <f t="shared" si="7"/>
        <v>192.2</v>
      </c>
      <c r="D140">
        <f t="shared" si="8"/>
        <v>4852.7499999999991</v>
      </c>
      <c r="E140">
        <f t="shared" si="9"/>
        <v>4962.7499999999991</v>
      </c>
      <c r="F140">
        <f t="shared" si="10"/>
        <v>5072.7499999999991</v>
      </c>
    </row>
    <row r="141" spans="2:6" x14ac:dyDescent="0.25">
      <c r="B141">
        <v>690</v>
      </c>
      <c r="C141">
        <f t="shared" si="7"/>
        <v>193.64999999999998</v>
      </c>
      <c r="D141">
        <f t="shared" si="8"/>
        <v>4887.5499999999993</v>
      </c>
      <c r="E141">
        <f t="shared" si="9"/>
        <v>4997.5499999999993</v>
      </c>
      <c r="F141">
        <f t="shared" si="10"/>
        <v>5107.5499999999993</v>
      </c>
    </row>
    <row r="142" spans="2:6" x14ac:dyDescent="0.25">
      <c r="B142">
        <v>695</v>
      </c>
      <c r="C142">
        <f t="shared" si="7"/>
        <v>195.09999999999997</v>
      </c>
      <c r="D142">
        <f t="shared" si="8"/>
        <v>4922.3499999999995</v>
      </c>
      <c r="E142">
        <f t="shared" si="9"/>
        <v>5032.3499999999995</v>
      </c>
      <c r="F142">
        <f t="shared" si="10"/>
        <v>5142.3499999999995</v>
      </c>
    </row>
    <row r="143" spans="2:6" x14ac:dyDescent="0.25">
      <c r="B143">
        <v>700</v>
      </c>
      <c r="C143">
        <f t="shared" si="7"/>
        <v>196.55</v>
      </c>
      <c r="D143">
        <f t="shared" si="8"/>
        <v>4957.1500000000005</v>
      </c>
      <c r="E143">
        <f t="shared" si="9"/>
        <v>5067.1500000000005</v>
      </c>
      <c r="F143">
        <f t="shared" si="10"/>
        <v>5177.1500000000005</v>
      </c>
    </row>
    <row r="144" spans="2:6" x14ac:dyDescent="0.25">
      <c r="B144">
        <v>705</v>
      </c>
      <c r="C144">
        <f t="shared" si="7"/>
        <v>198</v>
      </c>
      <c r="D144">
        <f t="shared" si="8"/>
        <v>4991.95</v>
      </c>
      <c r="E144">
        <f t="shared" si="9"/>
        <v>5101.95</v>
      </c>
      <c r="F144">
        <f t="shared" si="10"/>
        <v>5211.95</v>
      </c>
    </row>
    <row r="145" spans="2:6" x14ac:dyDescent="0.25">
      <c r="B145">
        <v>710</v>
      </c>
      <c r="C145">
        <f t="shared" si="7"/>
        <v>199.45</v>
      </c>
      <c r="D145">
        <f t="shared" si="8"/>
        <v>5026.7499999999991</v>
      </c>
      <c r="E145">
        <f t="shared" si="9"/>
        <v>5136.7499999999991</v>
      </c>
      <c r="F145">
        <f t="shared" si="10"/>
        <v>5246.7499999999991</v>
      </c>
    </row>
    <row r="146" spans="2:6" x14ac:dyDescent="0.25">
      <c r="B146">
        <v>715</v>
      </c>
      <c r="C146">
        <f t="shared" si="7"/>
        <v>200.89999999999998</v>
      </c>
      <c r="D146">
        <f t="shared" si="8"/>
        <v>5061.5499999999993</v>
      </c>
      <c r="E146">
        <f t="shared" si="9"/>
        <v>5171.5499999999993</v>
      </c>
      <c r="F146">
        <f t="shared" si="10"/>
        <v>5281.5499999999993</v>
      </c>
    </row>
    <row r="147" spans="2:6" x14ac:dyDescent="0.25">
      <c r="B147">
        <v>720</v>
      </c>
      <c r="C147">
        <f t="shared" si="7"/>
        <v>202.34999999999997</v>
      </c>
      <c r="D147">
        <f t="shared" si="8"/>
        <v>5096.3499999999995</v>
      </c>
      <c r="E147">
        <f t="shared" si="9"/>
        <v>5206.3499999999995</v>
      </c>
      <c r="F147">
        <f t="shared" si="10"/>
        <v>5316.3499999999995</v>
      </c>
    </row>
    <row r="148" spans="2:6" x14ac:dyDescent="0.25">
      <c r="B148">
        <v>725</v>
      </c>
      <c r="C148">
        <f t="shared" si="7"/>
        <v>203.8</v>
      </c>
      <c r="D148">
        <f t="shared" si="8"/>
        <v>5131.1500000000005</v>
      </c>
      <c r="E148">
        <f t="shared" si="9"/>
        <v>5241.1500000000005</v>
      </c>
      <c r="F148">
        <f t="shared" si="10"/>
        <v>5351.1500000000005</v>
      </c>
    </row>
    <row r="149" spans="2:6" x14ac:dyDescent="0.25">
      <c r="B149">
        <v>730</v>
      </c>
      <c r="C149">
        <f t="shared" si="7"/>
        <v>205.25</v>
      </c>
      <c r="D149">
        <f t="shared" si="8"/>
        <v>5165.95</v>
      </c>
      <c r="E149">
        <f t="shared" si="9"/>
        <v>5275.95</v>
      </c>
      <c r="F149">
        <f t="shared" si="10"/>
        <v>5385.95</v>
      </c>
    </row>
    <row r="150" spans="2:6" x14ac:dyDescent="0.25">
      <c r="B150">
        <v>735</v>
      </c>
      <c r="C150">
        <f t="shared" si="7"/>
        <v>206.7</v>
      </c>
      <c r="D150">
        <f t="shared" si="8"/>
        <v>5200.7499999999991</v>
      </c>
      <c r="E150">
        <f t="shared" si="9"/>
        <v>5310.7499999999991</v>
      </c>
      <c r="F150">
        <f t="shared" si="10"/>
        <v>5420.7499999999991</v>
      </c>
    </row>
    <row r="151" spans="2:6" x14ac:dyDescent="0.25">
      <c r="B151">
        <v>740</v>
      </c>
      <c r="C151">
        <f t="shared" si="7"/>
        <v>208.14999999999998</v>
      </c>
      <c r="D151">
        <f t="shared" si="8"/>
        <v>5235.5499999999993</v>
      </c>
      <c r="E151">
        <f t="shared" si="9"/>
        <v>5345.5499999999993</v>
      </c>
      <c r="F151">
        <f t="shared" si="10"/>
        <v>5455.5499999999993</v>
      </c>
    </row>
    <row r="152" spans="2:6" x14ac:dyDescent="0.25">
      <c r="B152">
        <v>745</v>
      </c>
      <c r="C152">
        <f t="shared" si="7"/>
        <v>209.59999999999997</v>
      </c>
      <c r="D152">
        <f t="shared" si="8"/>
        <v>5270.3499999999995</v>
      </c>
      <c r="E152">
        <f t="shared" si="9"/>
        <v>5380.3499999999995</v>
      </c>
      <c r="F152">
        <f t="shared" si="10"/>
        <v>5490.3499999999995</v>
      </c>
    </row>
    <row r="153" spans="2:6" x14ac:dyDescent="0.25">
      <c r="B153">
        <v>750</v>
      </c>
      <c r="C153">
        <f t="shared" si="7"/>
        <v>211.05</v>
      </c>
      <c r="D153">
        <f t="shared" si="8"/>
        <v>5305.1500000000005</v>
      </c>
      <c r="E153">
        <f t="shared" si="9"/>
        <v>5415.1500000000005</v>
      </c>
      <c r="F153">
        <f t="shared" si="10"/>
        <v>5525.1500000000005</v>
      </c>
    </row>
    <row r="154" spans="2:6" x14ac:dyDescent="0.25">
      <c r="B154">
        <v>755</v>
      </c>
      <c r="C154">
        <f t="shared" si="7"/>
        <v>212.5</v>
      </c>
      <c r="D154">
        <f t="shared" si="8"/>
        <v>5339.95</v>
      </c>
      <c r="E154">
        <f t="shared" si="9"/>
        <v>5449.95</v>
      </c>
      <c r="F154">
        <f t="shared" si="10"/>
        <v>5559.95</v>
      </c>
    </row>
    <row r="155" spans="2:6" x14ac:dyDescent="0.25">
      <c r="B155">
        <v>760</v>
      </c>
      <c r="C155">
        <f t="shared" si="7"/>
        <v>213.95</v>
      </c>
      <c r="D155">
        <f t="shared" si="8"/>
        <v>5374.7499999999991</v>
      </c>
      <c r="E155">
        <f t="shared" si="9"/>
        <v>5484.7499999999991</v>
      </c>
      <c r="F155">
        <f t="shared" si="10"/>
        <v>5594.7499999999991</v>
      </c>
    </row>
    <row r="156" spans="2:6" x14ac:dyDescent="0.25">
      <c r="B156">
        <v>765</v>
      </c>
      <c r="C156">
        <f t="shared" si="7"/>
        <v>215.39999999999998</v>
      </c>
      <c r="D156">
        <f t="shared" si="8"/>
        <v>5409.5499999999993</v>
      </c>
      <c r="E156">
        <f t="shared" si="9"/>
        <v>5519.5499999999993</v>
      </c>
      <c r="F156">
        <f t="shared" si="10"/>
        <v>5629.5499999999993</v>
      </c>
    </row>
    <row r="157" spans="2:6" x14ac:dyDescent="0.25">
      <c r="B157">
        <v>770</v>
      </c>
      <c r="C157">
        <f t="shared" si="7"/>
        <v>216.84999999999997</v>
      </c>
      <c r="D157">
        <f t="shared" si="8"/>
        <v>5444.3499999999995</v>
      </c>
      <c r="E157">
        <f t="shared" si="9"/>
        <v>5554.3499999999995</v>
      </c>
      <c r="F157">
        <f t="shared" si="10"/>
        <v>5664.3499999999995</v>
      </c>
    </row>
    <row r="158" spans="2:6" x14ac:dyDescent="0.25">
      <c r="B158">
        <v>775</v>
      </c>
      <c r="C158">
        <f t="shared" si="7"/>
        <v>218.3</v>
      </c>
      <c r="D158">
        <f t="shared" si="8"/>
        <v>5479.1500000000005</v>
      </c>
      <c r="E158">
        <f t="shared" si="9"/>
        <v>5589.1500000000005</v>
      </c>
      <c r="F158">
        <f t="shared" si="10"/>
        <v>5699.1500000000005</v>
      </c>
    </row>
    <row r="159" spans="2:6" x14ac:dyDescent="0.25">
      <c r="B159">
        <v>780</v>
      </c>
      <c r="C159">
        <f t="shared" si="7"/>
        <v>219.75</v>
      </c>
      <c r="D159">
        <f t="shared" si="8"/>
        <v>5513.95</v>
      </c>
      <c r="E159">
        <f t="shared" si="9"/>
        <v>5623.95</v>
      </c>
      <c r="F159">
        <f t="shared" si="10"/>
        <v>5733.95</v>
      </c>
    </row>
    <row r="160" spans="2:6" x14ac:dyDescent="0.25">
      <c r="B160">
        <v>785</v>
      </c>
      <c r="C160">
        <f t="shared" si="7"/>
        <v>221.2</v>
      </c>
      <c r="D160">
        <f t="shared" si="8"/>
        <v>5548.7499999999991</v>
      </c>
      <c r="E160">
        <f t="shared" si="9"/>
        <v>5658.7499999999991</v>
      </c>
      <c r="F160">
        <f t="shared" si="10"/>
        <v>5768.7499999999991</v>
      </c>
    </row>
    <row r="161" spans="2:6" x14ac:dyDescent="0.25">
      <c r="B161">
        <v>790</v>
      </c>
      <c r="C161">
        <f t="shared" si="7"/>
        <v>222.64999999999998</v>
      </c>
      <c r="D161">
        <f t="shared" si="8"/>
        <v>5583.5499999999993</v>
      </c>
      <c r="E161">
        <f t="shared" si="9"/>
        <v>5693.5499999999993</v>
      </c>
      <c r="F161">
        <f t="shared" si="10"/>
        <v>5803.5499999999993</v>
      </c>
    </row>
    <row r="162" spans="2:6" x14ac:dyDescent="0.25">
      <c r="B162">
        <v>795</v>
      </c>
      <c r="C162">
        <f t="shared" si="7"/>
        <v>224.09999999999997</v>
      </c>
      <c r="D162">
        <f t="shared" si="8"/>
        <v>5618.3499999999995</v>
      </c>
      <c r="E162">
        <f t="shared" si="9"/>
        <v>5728.3499999999995</v>
      </c>
      <c r="F162">
        <f t="shared" si="10"/>
        <v>5838.3499999999995</v>
      </c>
    </row>
    <row r="163" spans="2:6" x14ac:dyDescent="0.25">
      <c r="B163">
        <v>800</v>
      </c>
      <c r="C163">
        <f t="shared" si="7"/>
        <v>225.55</v>
      </c>
      <c r="D163">
        <f t="shared" si="8"/>
        <v>5653.1500000000005</v>
      </c>
      <c r="E163">
        <f t="shared" si="9"/>
        <v>5763.1500000000005</v>
      </c>
      <c r="F163">
        <f t="shared" si="10"/>
        <v>5873.1500000000005</v>
      </c>
    </row>
    <row r="164" spans="2:6" x14ac:dyDescent="0.25">
      <c r="B164">
        <v>805</v>
      </c>
      <c r="C164">
        <f t="shared" si="7"/>
        <v>227</v>
      </c>
      <c r="D164">
        <f t="shared" si="8"/>
        <v>5687.95</v>
      </c>
      <c r="E164">
        <f t="shared" si="9"/>
        <v>5797.95</v>
      </c>
      <c r="F164">
        <f t="shared" si="10"/>
        <v>5907.95</v>
      </c>
    </row>
    <row r="165" spans="2:6" x14ac:dyDescent="0.25">
      <c r="B165">
        <v>810</v>
      </c>
      <c r="C165">
        <f t="shared" ref="C165:C203" si="11">39.95+(($B165-160)*0.29)</f>
        <v>228.45</v>
      </c>
      <c r="D165">
        <f t="shared" si="8"/>
        <v>5722.7499999999991</v>
      </c>
      <c r="E165">
        <f t="shared" si="9"/>
        <v>5832.7499999999991</v>
      </c>
      <c r="F165">
        <f t="shared" si="10"/>
        <v>5942.7499999999991</v>
      </c>
    </row>
    <row r="166" spans="2:6" x14ac:dyDescent="0.25">
      <c r="B166">
        <v>815</v>
      </c>
      <c r="C166">
        <f t="shared" si="11"/>
        <v>229.89999999999998</v>
      </c>
      <c r="D166">
        <f t="shared" si="8"/>
        <v>5757.5499999999993</v>
      </c>
      <c r="E166">
        <f t="shared" si="9"/>
        <v>5867.5499999999993</v>
      </c>
      <c r="F166">
        <f t="shared" si="10"/>
        <v>5977.5499999999993</v>
      </c>
    </row>
    <row r="167" spans="2:6" x14ac:dyDescent="0.25">
      <c r="B167">
        <v>820</v>
      </c>
      <c r="C167">
        <f t="shared" si="11"/>
        <v>231.34999999999997</v>
      </c>
      <c r="D167">
        <f t="shared" si="8"/>
        <v>5792.3499999999995</v>
      </c>
      <c r="E167">
        <f t="shared" si="9"/>
        <v>5902.3499999999995</v>
      </c>
      <c r="F167">
        <f t="shared" si="10"/>
        <v>6012.3499999999995</v>
      </c>
    </row>
    <row r="168" spans="2:6" x14ac:dyDescent="0.25">
      <c r="B168">
        <v>825</v>
      </c>
      <c r="C168">
        <f t="shared" si="11"/>
        <v>232.8</v>
      </c>
      <c r="D168">
        <f t="shared" si="8"/>
        <v>5827.1500000000005</v>
      </c>
      <c r="E168">
        <f t="shared" si="9"/>
        <v>5937.1500000000005</v>
      </c>
      <c r="F168">
        <f t="shared" si="10"/>
        <v>6047.1500000000005</v>
      </c>
    </row>
    <row r="169" spans="2:6" x14ac:dyDescent="0.25">
      <c r="B169">
        <v>830</v>
      </c>
      <c r="C169">
        <f t="shared" si="11"/>
        <v>234.25</v>
      </c>
      <c r="D169">
        <f t="shared" si="8"/>
        <v>5861.95</v>
      </c>
      <c r="E169">
        <f t="shared" si="9"/>
        <v>5971.95</v>
      </c>
      <c r="F169">
        <f t="shared" si="10"/>
        <v>6081.95</v>
      </c>
    </row>
    <row r="170" spans="2:6" x14ac:dyDescent="0.25">
      <c r="B170">
        <v>835</v>
      </c>
      <c r="C170">
        <f t="shared" si="11"/>
        <v>235.7</v>
      </c>
      <c r="D170">
        <f t="shared" si="8"/>
        <v>5896.7499999999991</v>
      </c>
      <c r="E170">
        <f t="shared" si="9"/>
        <v>6006.7499999999991</v>
      </c>
      <c r="F170">
        <f t="shared" si="10"/>
        <v>6116.7499999999991</v>
      </c>
    </row>
    <row r="171" spans="2:6" x14ac:dyDescent="0.25">
      <c r="B171">
        <v>840</v>
      </c>
      <c r="C171">
        <f t="shared" si="11"/>
        <v>237.14999999999998</v>
      </c>
      <c r="D171">
        <f t="shared" si="8"/>
        <v>5931.5499999999993</v>
      </c>
      <c r="E171">
        <f t="shared" si="9"/>
        <v>6041.5499999999993</v>
      </c>
      <c r="F171">
        <f t="shared" si="10"/>
        <v>6151.5499999999993</v>
      </c>
    </row>
    <row r="172" spans="2:6" x14ac:dyDescent="0.25">
      <c r="B172">
        <v>845</v>
      </c>
      <c r="C172">
        <f t="shared" si="11"/>
        <v>238.59999999999997</v>
      </c>
      <c r="D172">
        <f t="shared" si="8"/>
        <v>5966.3499999999995</v>
      </c>
      <c r="E172">
        <f t="shared" si="9"/>
        <v>6076.3499999999995</v>
      </c>
      <c r="F172">
        <f t="shared" si="10"/>
        <v>6186.3499999999995</v>
      </c>
    </row>
    <row r="173" spans="2:6" x14ac:dyDescent="0.25">
      <c r="B173">
        <v>850</v>
      </c>
      <c r="C173">
        <f t="shared" si="11"/>
        <v>240.05</v>
      </c>
      <c r="D173">
        <f t="shared" si="8"/>
        <v>6001.1500000000005</v>
      </c>
      <c r="E173">
        <f t="shared" si="9"/>
        <v>6111.1500000000005</v>
      </c>
      <c r="F173">
        <f t="shared" si="10"/>
        <v>6221.1500000000005</v>
      </c>
    </row>
    <row r="174" spans="2:6" x14ac:dyDescent="0.25">
      <c r="B174">
        <v>855</v>
      </c>
      <c r="C174">
        <f t="shared" si="11"/>
        <v>241.5</v>
      </c>
      <c r="D174">
        <f t="shared" si="8"/>
        <v>6035.95</v>
      </c>
      <c r="E174">
        <f t="shared" si="9"/>
        <v>6145.95</v>
      </c>
      <c r="F174">
        <f t="shared" si="10"/>
        <v>6255.95</v>
      </c>
    </row>
    <row r="175" spans="2:6" x14ac:dyDescent="0.25">
      <c r="B175">
        <v>860</v>
      </c>
      <c r="C175">
        <f t="shared" si="11"/>
        <v>242.95</v>
      </c>
      <c r="D175">
        <f t="shared" si="8"/>
        <v>6070.7499999999991</v>
      </c>
      <c r="E175">
        <f t="shared" si="9"/>
        <v>6180.7499999999991</v>
      </c>
      <c r="F175">
        <f t="shared" si="10"/>
        <v>6290.7499999999991</v>
      </c>
    </row>
    <row r="176" spans="2:6" x14ac:dyDescent="0.25">
      <c r="B176">
        <v>865</v>
      </c>
      <c r="C176">
        <f t="shared" si="11"/>
        <v>244.39999999999998</v>
      </c>
      <c r="D176">
        <f t="shared" si="8"/>
        <v>6105.5499999999993</v>
      </c>
      <c r="E176">
        <f t="shared" si="9"/>
        <v>6215.5499999999993</v>
      </c>
      <c r="F176">
        <f t="shared" si="10"/>
        <v>6325.5499999999993</v>
      </c>
    </row>
    <row r="177" spans="2:6" x14ac:dyDescent="0.25">
      <c r="B177">
        <v>870</v>
      </c>
      <c r="C177">
        <f t="shared" si="11"/>
        <v>245.84999999999997</v>
      </c>
      <c r="D177">
        <f t="shared" si="8"/>
        <v>6140.3499999999995</v>
      </c>
      <c r="E177">
        <f t="shared" si="9"/>
        <v>6250.3499999999995</v>
      </c>
      <c r="F177">
        <f t="shared" si="10"/>
        <v>6360.3499999999995</v>
      </c>
    </row>
    <row r="178" spans="2:6" x14ac:dyDescent="0.25">
      <c r="B178">
        <v>875</v>
      </c>
      <c r="C178">
        <f t="shared" si="11"/>
        <v>247.3</v>
      </c>
      <c r="D178">
        <f t="shared" si="8"/>
        <v>6175.1500000000005</v>
      </c>
      <c r="E178">
        <f t="shared" si="9"/>
        <v>6285.1500000000005</v>
      </c>
      <c r="F178">
        <f t="shared" si="10"/>
        <v>6395.1500000000005</v>
      </c>
    </row>
    <row r="179" spans="2:6" x14ac:dyDescent="0.25">
      <c r="B179">
        <v>880</v>
      </c>
      <c r="C179">
        <f t="shared" si="11"/>
        <v>248.75</v>
      </c>
      <c r="D179">
        <f t="shared" si="8"/>
        <v>6209.95</v>
      </c>
      <c r="E179">
        <f t="shared" si="9"/>
        <v>6319.95</v>
      </c>
      <c r="F179">
        <f t="shared" si="10"/>
        <v>6429.95</v>
      </c>
    </row>
    <row r="180" spans="2:6" x14ac:dyDescent="0.25">
      <c r="B180">
        <v>885</v>
      </c>
      <c r="C180">
        <f t="shared" si="11"/>
        <v>250.2</v>
      </c>
      <c r="D180">
        <f t="shared" si="8"/>
        <v>6244.7499999999991</v>
      </c>
      <c r="E180">
        <f t="shared" si="9"/>
        <v>6354.7499999999991</v>
      </c>
      <c r="F180">
        <f t="shared" si="10"/>
        <v>6464.7499999999991</v>
      </c>
    </row>
    <row r="181" spans="2:6" x14ac:dyDescent="0.25">
      <c r="B181">
        <v>890</v>
      </c>
      <c r="C181">
        <f t="shared" si="11"/>
        <v>251.64999999999998</v>
      </c>
      <c r="D181">
        <f t="shared" si="8"/>
        <v>6279.5499999999993</v>
      </c>
      <c r="E181">
        <f t="shared" si="9"/>
        <v>6389.5499999999993</v>
      </c>
      <c r="F181">
        <f t="shared" si="10"/>
        <v>6499.5499999999993</v>
      </c>
    </row>
    <row r="182" spans="2:6" x14ac:dyDescent="0.25">
      <c r="B182">
        <v>895</v>
      </c>
      <c r="C182">
        <f t="shared" si="11"/>
        <v>253.09999999999997</v>
      </c>
      <c r="D182">
        <f t="shared" si="8"/>
        <v>6314.3499999999995</v>
      </c>
      <c r="E182">
        <f t="shared" si="9"/>
        <v>6424.3499999999995</v>
      </c>
      <c r="F182">
        <f t="shared" si="10"/>
        <v>6534.3499999999995</v>
      </c>
    </row>
    <row r="183" spans="2:6" x14ac:dyDescent="0.25">
      <c r="B183">
        <v>900</v>
      </c>
      <c r="C183">
        <f t="shared" si="11"/>
        <v>254.55</v>
      </c>
      <c r="D183">
        <f t="shared" si="8"/>
        <v>6349.1500000000005</v>
      </c>
      <c r="E183">
        <f t="shared" si="9"/>
        <v>6459.1500000000005</v>
      </c>
      <c r="F183">
        <f t="shared" si="10"/>
        <v>6569.1500000000005</v>
      </c>
    </row>
    <row r="184" spans="2:6" x14ac:dyDescent="0.25">
      <c r="B184">
        <v>905</v>
      </c>
      <c r="C184">
        <f t="shared" si="11"/>
        <v>256</v>
      </c>
      <c r="D184">
        <f t="shared" si="8"/>
        <v>6383.95</v>
      </c>
      <c r="E184">
        <f t="shared" si="9"/>
        <v>6493.95</v>
      </c>
      <c r="F184">
        <f t="shared" si="10"/>
        <v>6603.95</v>
      </c>
    </row>
    <row r="185" spans="2:6" x14ac:dyDescent="0.25">
      <c r="B185">
        <v>910</v>
      </c>
      <c r="C185">
        <f t="shared" si="11"/>
        <v>257.45</v>
      </c>
      <c r="D185">
        <f t="shared" si="8"/>
        <v>6418.7499999999991</v>
      </c>
      <c r="E185">
        <f t="shared" si="9"/>
        <v>6528.7499999999991</v>
      </c>
      <c r="F185">
        <f t="shared" si="10"/>
        <v>6638.7499999999991</v>
      </c>
    </row>
    <row r="186" spans="2:6" x14ac:dyDescent="0.25">
      <c r="B186">
        <v>915</v>
      </c>
      <c r="C186">
        <f t="shared" si="11"/>
        <v>258.89999999999998</v>
      </c>
      <c r="D186">
        <f t="shared" si="8"/>
        <v>6453.5499999999993</v>
      </c>
      <c r="E186">
        <f t="shared" si="9"/>
        <v>6563.5499999999993</v>
      </c>
      <c r="F186">
        <f t="shared" si="10"/>
        <v>6673.5499999999993</v>
      </c>
    </row>
    <row r="187" spans="2:6" x14ac:dyDescent="0.25">
      <c r="B187">
        <v>920</v>
      </c>
      <c r="C187">
        <f t="shared" si="11"/>
        <v>260.34999999999997</v>
      </c>
      <c r="D187">
        <f t="shared" si="8"/>
        <v>6488.3499999999995</v>
      </c>
      <c r="E187">
        <f t="shared" si="9"/>
        <v>6598.3499999999995</v>
      </c>
      <c r="F187">
        <f t="shared" si="10"/>
        <v>6708.3499999999995</v>
      </c>
    </row>
    <row r="188" spans="2:6" x14ac:dyDescent="0.25">
      <c r="B188">
        <v>925</v>
      </c>
      <c r="C188">
        <f t="shared" si="11"/>
        <v>261.8</v>
      </c>
      <c r="D188">
        <f t="shared" si="8"/>
        <v>6523.1500000000005</v>
      </c>
      <c r="E188">
        <f t="shared" si="9"/>
        <v>6633.1500000000005</v>
      </c>
      <c r="F188">
        <f t="shared" si="10"/>
        <v>6743.1500000000005</v>
      </c>
    </row>
    <row r="189" spans="2:6" x14ac:dyDescent="0.25">
      <c r="B189">
        <v>930</v>
      </c>
      <c r="C189">
        <f t="shared" si="11"/>
        <v>263.25</v>
      </c>
      <c r="D189">
        <f t="shared" si="8"/>
        <v>6557.95</v>
      </c>
      <c r="E189">
        <f t="shared" si="9"/>
        <v>6667.95</v>
      </c>
      <c r="F189">
        <f t="shared" si="10"/>
        <v>6777.95</v>
      </c>
    </row>
    <row r="190" spans="2:6" x14ac:dyDescent="0.25">
      <c r="B190">
        <v>935</v>
      </c>
      <c r="C190">
        <f t="shared" si="11"/>
        <v>264.7</v>
      </c>
      <c r="D190">
        <f t="shared" si="8"/>
        <v>6592.7499999999991</v>
      </c>
      <c r="E190">
        <f t="shared" si="9"/>
        <v>6702.7499999999991</v>
      </c>
      <c r="F190">
        <f t="shared" si="10"/>
        <v>6812.7499999999991</v>
      </c>
    </row>
    <row r="191" spans="2:6" x14ac:dyDescent="0.25">
      <c r="B191">
        <v>940</v>
      </c>
      <c r="C191">
        <f t="shared" si="11"/>
        <v>266.14999999999998</v>
      </c>
      <c r="D191">
        <f t="shared" si="8"/>
        <v>6627.5499999999993</v>
      </c>
      <c r="E191">
        <f t="shared" si="9"/>
        <v>6737.5499999999993</v>
      </c>
      <c r="F191">
        <f t="shared" si="10"/>
        <v>6847.5499999999993</v>
      </c>
    </row>
    <row r="192" spans="2:6" x14ac:dyDescent="0.25">
      <c r="B192">
        <v>945</v>
      </c>
      <c r="C192">
        <f t="shared" si="11"/>
        <v>267.59999999999997</v>
      </c>
      <c r="D192">
        <f t="shared" si="8"/>
        <v>6662.3499999999995</v>
      </c>
      <c r="E192">
        <f t="shared" si="9"/>
        <v>6772.3499999999995</v>
      </c>
      <c r="F192">
        <f t="shared" si="10"/>
        <v>6882.3499999999995</v>
      </c>
    </row>
    <row r="193" spans="2:6" x14ac:dyDescent="0.25">
      <c r="B193">
        <v>950</v>
      </c>
      <c r="C193">
        <f t="shared" si="11"/>
        <v>269.05</v>
      </c>
      <c r="D193">
        <f t="shared" si="8"/>
        <v>6697.1500000000005</v>
      </c>
      <c r="E193">
        <f t="shared" si="9"/>
        <v>6807.1500000000005</v>
      </c>
      <c r="F193">
        <f t="shared" si="10"/>
        <v>6917.1500000000005</v>
      </c>
    </row>
    <row r="194" spans="2:6" x14ac:dyDescent="0.25">
      <c r="B194">
        <v>955</v>
      </c>
      <c r="C194">
        <f t="shared" si="11"/>
        <v>270.5</v>
      </c>
      <c r="D194">
        <f t="shared" si="8"/>
        <v>6731.95</v>
      </c>
      <c r="E194">
        <f t="shared" si="9"/>
        <v>6841.95</v>
      </c>
      <c r="F194">
        <f t="shared" si="10"/>
        <v>6951.95</v>
      </c>
    </row>
    <row r="195" spans="2:6" x14ac:dyDescent="0.25">
      <c r="B195">
        <v>960</v>
      </c>
      <c r="C195">
        <f t="shared" si="11"/>
        <v>271.95</v>
      </c>
      <c r="D195">
        <f t="shared" si="8"/>
        <v>6766.7499999999991</v>
      </c>
      <c r="E195">
        <f t="shared" si="9"/>
        <v>6876.7499999999991</v>
      </c>
      <c r="F195">
        <f t="shared" si="10"/>
        <v>6986.7499999999991</v>
      </c>
    </row>
    <row r="196" spans="2:6" x14ac:dyDescent="0.25">
      <c r="B196">
        <v>965</v>
      </c>
      <c r="C196">
        <f t="shared" si="11"/>
        <v>273.39999999999998</v>
      </c>
      <c r="D196">
        <f t="shared" ref="D196:D203" si="12">239.95+(24*$C196)</f>
        <v>6801.5499999999993</v>
      </c>
      <c r="E196">
        <f t="shared" ref="E196:E203" si="13">349.95+(24*$C196)</f>
        <v>6911.5499999999993</v>
      </c>
      <c r="F196">
        <f t="shared" ref="F196:F203" si="14">459.95+(24*$C196)</f>
        <v>7021.5499999999993</v>
      </c>
    </row>
    <row r="197" spans="2:6" x14ac:dyDescent="0.25">
      <c r="B197">
        <v>970</v>
      </c>
      <c r="C197">
        <f t="shared" si="11"/>
        <v>274.84999999999997</v>
      </c>
      <c r="D197">
        <f t="shared" si="12"/>
        <v>6836.3499999999995</v>
      </c>
      <c r="E197">
        <f t="shared" si="13"/>
        <v>6946.3499999999995</v>
      </c>
      <c r="F197">
        <f t="shared" si="14"/>
        <v>7056.3499999999995</v>
      </c>
    </row>
    <row r="198" spans="2:6" x14ac:dyDescent="0.25">
      <c r="B198">
        <v>975</v>
      </c>
      <c r="C198">
        <f t="shared" si="11"/>
        <v>276.3</v>
      </c>
      <c r="D198">
        <f t="shared" si="12"/>
        <v>6871.1500000000005</v>
      </c>
      <c r="E198">
        <f t="shared" si="13"/>
        <v>6981.1500000000005</v>
      </c>
      <c r="F198">
        <f t="shared" si="14"/>
        <v>7091.1500000000005</v>
      </c>
    </row>
    <row r="199" spans="2:6" x14ac:dyDescent="0.25">
      <c r="B199">
        <v>980</v>
      </c>
      <c r="C199">
        <f t="shared" si="11"/>
        <v>277.75</v>
      </c>
      <c r="D199">
        <f t="shared" si="12"/>
        <v>6905.95</v>
      </c>
      <c r="E199">
        <f t="shared" si="13"/>
        <v>7015.95</v>
      </c>
      <c r="F199">
        <f t="shared" si="14"/>
        <v>7125.95</v>
      </c>
    </row>
    <row r="200" spans="2:6" x14ac:dyDescent="0.25">
      <c r="B200">
        <v>985</v>
      </c>
      <c r="C200">
        <f t="shared" si="11"/>
        <v>279.2</v>
      </c>
      <c r="D200">
        <f t="shared" si="12"/>
        <v>6940.7499999999991</v>
      </c>
      <c r="E200">
        <f t="shared" si="13"/>
        <v>7050.7499999999991</v>
      </c>
      <c r="F200">
        <f t="shared" si="14"/>
        <v>7160.7499999999991</v>
      </c>
    </row>
    <row r="201" spans="2:6" x14ac:dyDescent="0.25">
      <c r="B201">
        <v>990</v>
      </c>
      <c r="C201">
        <f t="shared" si="11"/>
        <v>280.64999999999998</v>
      </c>
      <c r="D201">
        <f t="shared" si="12"/>
        <v>6975.5499999999993</v>
      </c>
      <c r="E201">
        <f t="shared" si="13"/>
        <v>7085.5499999999993</v>
      </c>
      <c r="F201">
        <f t="shared" si="14"/>
        <v>7195.5499999999993</v>
      </c>
    </row>
    <row r="202" spans="2:6" x14ac:dyDescent="0.25">
      <c r="B202">
        <v>995</v>
      </c>
      <c r="C202">
        <f t="shared" si="11"/>
        <v>282.09999999999997</v>
      </c>
      <c r="D202">
        <f t="shared" si="12"/>
        <v>7010.3499999999995</v>
      </c>
      <c r="E202">
        <f t="shared" si="13"/>
        <v>7120.3499999999995</v>
      </c>
      <c r="F202">
        <f t="shared" si="14"/>
        <v>7230.3499999999995</v>
      </c>
    </row>
    <row r="203" spans="2:6" x14ac:dyDescent="0.25">
      <c r="B203">
        <v>1000</v>
      </c>
      <c r="C203">
        <f t="shared" si="11"/>
        <v>283.55</v>
      </c>
      <c r="D203">
        <f t="shared" si="12"/>
        <v>7045.1500000000005</v>
      </c>
      <c r="E203">
        <f t="shared" si="13"/>
        <v>7155.1500000000005</v>
      </c>
      <c r="F203">
        <f t="shared" si="14"/>
        <v>7265.1500000000005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workbookViewId="0"/>
  </sheetViews>
  <sheetFormatPr baseColWidth="10" defaultRowHeight="15" x14ac:dyDescent="0.25"/>
  <cols>
    <col min="2" max="2" width="30.42578125" customWidth="1"/>
    <col min="3" max="3" width="16.140625" customWidth="1"/>
    <col min="4" max="6" width="15" bestFit="1" customWidth="1"/>
  </cols>
  <sheetData>
    <row r="2" spans="2: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25">
      <c r="B3">
        <v>0</v>
      </c>
      <c r="C3">
        <v>99.95</v>
      </c>
      <c r="D3">
        <f>49.95+(24*$C3)</f>
        <v>2448.75</v>
      </c>
      <c r="E3">
        <f>169.95+(24*$C3)</f>
        <v>2568.75</v>
      </c>
      <c r="F3">
        <f>279.95+(24*$C3)</f>
        <v>2678.75</v>
      </c>
    </row>
    <row r="4" spans="2:6" x14ac:dyDescent="0.25">
      <c r="B4">
        <v>5</v>
      </c>
      <c r="C4">
        <v>99.95</v>
      </c>
      <c r="D4">
        <f t="shared" ref="D4:D67" si="0">49.95+(24*$C4)</f>
        <v>2448.75</v>
      </c>
      <c r="E4">
        <f t="shared" ref="E4:E67" si="1">169.95+(24*$C4)</f>
        <v>2568.75</v>
      </c>
      <c r="F4">
        <f t="shared" ref="F4:F67" si="2">279.95+(24*$C4)</f>
        <v>2678.75</v>
      </c>
    </row>
    <row r="5" spans="2:6" x14ac:dyDescent="0.25">
      <c r="B5">
        <v>10</v>
      </c>
      <c r="C5">
        <v>99.95</v>
      </c>
      <c r="D5">
        <f t="shared" si="0"/>
        <v>2448.75</v>
      </c>
      <c r="E5">
        <f t="shared" si="1"/>
        <v>2568.75</v>
      </c>
      <c r="F5">
        <f t="shared" si="2"/>
        <v>2678.75</v>
      </c>
    </row>
    <row r="6" spans="2:6" x14ac:dyDescent="0.25">
      <c r="B6">
        <v>15</v>
      </c>
      <c r="C6">
        <v>99.95</v>
      </c>
      <c r="D6">
        <f t="shared" si="0"/>
        <v>2448.75</v>
      </c>
      <c r="E6">
        <f t="shared" si="1"/>
        <v>2568.75</v>
      </c>
      <c r="F6">
        <f t="shared" si="2"/>
        <v>2678.75</v>
      </c>
    </row>
    <row r="7" spans="2:6" x14ac:dyDescent="0.25">
      <c r="B7">
        <v>20</v>
      </c>
      <c r="C7">
        <v>99.95</v>
      </c>
      <c r="D7">
        <f t="shared" si="0"/>
        <v>2448.75</v>
      </c>
      <c r="E7">
        <f t="shared" si="1"/>
        <v>2568.75</v>
      </c>
      <c r="F7">
        <f t="shared" si="2"/>
        <v>2678.75</v>
      </c>
    </row>
    <row r="8" spans="2:6" x14ac:dyDescent="0.25">
      <c r="B8">
        <v>25</v>
      </c>
      <c r="C8">
        <v>99.95</v>
      </c>
      <c r="D8">
        <f t="shared" si="0"/>
        <v>2448.75</v>
      </c>
      <c r="E8">
        <f t="shared" si="1"/>
        <v>2568.75</v>
      </c>
      <c r="F8">
        <f t="shared" si="2"/>
        <v>2678.75</v>
      </c>
    </row>
    <row r="9" spans="2:6" x14ac:dyDescent="0.25">
      <c r="B9">
        <v>30</v>
      </c>
      <c r="C9">
        <v>99.95</v>
      </c>
      <c r="D9">
        <f t="shared" si="0"/>
        <v>2448.75</v>
      </c>
      <c r="E9">
        <f t="shared" si="1"/>
        <v>2568.75</v>
      </c>
      <c r="F9">
        <f t="shared" si="2"/>
        <v>2678.75</v>
      </c>
    </row>
    <row r="10" spans="2:6" x14ac:dyDescent="0.25">
      <c r="B10">
        <v>35</v>
      </c>
      <c r="C10">
        <v>99.95</v>
      </c>
      <c r="D10">
        <f t="shared" si="0"/>
        <v>2448.75</v>
      </c>
      <c r="E10">
        <f t="shared" si="1"/>
        <v>2568.75</v>
      </c>
      <c r="F10">
        <f t="shared" si="2"/>
        <v>2678.75</v>
      </c>
    </row>
    <row r="11" spans="2:6" x14ac:dyDescent="0.25">
      <c r="B11">
        <v>40</v>
      </c>
      <c r="C11">
        <v>99.95</v>
      </c>
      <c r="D11">
        <f t="shared" si="0"/>
        <v>2448.75</v>
      </c>
      <c r="E11">
        <f t="shared" si="1"/>
        <v>2568.75</v>
      </c>
      <c r="F11">
        <f t="shared" si="2"/>
        <v>2678.75</v>
      </c>
    </row>
    <row r="12" spans="2:6" x14ac:dyDescent="0.25">
      <c r="B12">
        <v>45</v>
      </c>
      <c r="C12">
        <v>99.95</v>
      </c>
      <c r="D12">
        <f t="shared" si="0"/>
        <v>2448.75</v>
      </c>
      <c r="E12">
        <f t="shared" si="1"/>
        <v>2568.75</v>
      </c>
      <c r="F12">
        <f t="shared" si="2"/>
        <v>2678.75</v>
      </c>
    </row>
    <row r="13" spans="2:6" x14ac:dyDescent="0.25">
      <c r="B13">
        <v>50</v>
      </c>
      <c r="C13">
        <v>99.95</v>
      </c>
      <c r="D13">
        <f t="shared" si="0"/>
        <v>2448.75</v>
      </c>
      <c r="E13">
        <f t="shared" si="1"/>
        <v>2568.75</v>
      </c>
      <c r="F13">
        <f t="shared" si="2"/>
        <v>2678.75</v>
      </c>
    </row>
    <row r="14" spans="2:6" x14ac:dyDescent="0.25">
      <c r="B14">
        <v>55</v>
      </c>
      <c r="C14">
        <v>99.95</v>
      </c>
      <c r="D14">
        <f t="shared" si="0"/>
        <v>2448.75</v>
      </c>
      <c r="E14">
        <f t="shared" si="1"/>
        <v>2568.75</v>
      </c>
      <c r="F14">
        <f t="shared" si="2"/>
        <v>2678.75</v>
      </c>
    </row>
    <row r="15" spans="2:6" x14ac:dyDescent="0.25">
      <c r="B15">
        <v>60</v>
      </c>
      <c r="C15">
        <v>99.95</v>
      </c>
      <c r="D15">
        <f t="shared" si="0"/>
        <v>2448.75</v>
      </c>
      <c r="E15">
        <f t="shared" si="1"/>
        <v>2568.75</v>
      </c>
      <c r="F15">
        <f t="shared" si="2"/>
        <v>2678.75</v>
      </c>
    </row>
    <row r="16" spans="2:6" x14ac:dyDescent="0.25">
      <c r="B16">
        <v>65</v>
      </c>
      <c r="C16">
        <v>99.95</v>
      </c>
      <c r="D16">
        <f t="shared" si="0"/>
        <v>2448.75</v>
      </c>
      <c r="E16">
        <f t="shared" si="1"/>
        <v>2568.75</v>
      </c>
      <c r="F16">
        <f t="shared" si="2"/>
        <v>2678.75</v>
      </c>
    </row>
    <row r="17" spans="2:6" x14ac:dyDescent="0.25">
      <c r="B17">
        <v>70</v>
      </c>
      <c r="C17">
        <v>99.95</v>
      </c>
      <c r="D17">
        <f t="shared" si="0"/>
        <v>2448.75</v>
      </c>
      <c r="E17">
        <f t="shared" si="1"/>
        <v>2568.75</v>
      </c>
      <c r="F17">
        <f t="shared" si="2"/>
        <v>2678.75</v>
      </c>
    </row>
    <row r="18" spans="2:6" x14ac:dyDescent="0.25">
      <c r="B18">
        <v>75</v>
      </c>
      <c r="C18">
        <v>99.95</v>
      </c>
      <c r="D18">
        <f t="shared" si="0"/>
        <v>2448.75</v>
      </c>
      <c r="E18">
        <f t="shared" si="1"/>
        <v>2568.75</v>
      </c>
      <c r="F18">
        <f t="shared" si="2"/>
        <v>2678.75</v>
      </c>
    </row>
    <row r="19" spans="2:6" x14ac:dyDescent="0.25">
      <c r="B19">
        <v>80</v>
      </c>
      <c r="C19">
        <v>99.95</v>
      </c>
      <c r="D19">
        <f t="shared" si="0"/>
        <v>2448.75</v>
      </c>
      <c r="E19">
        <f t="shared" si="1"/>
        <v>2568.75</v>
      </c>
      <c r="F19">
        <f t="shared" si="2"/>
        <v>2678.75</v>
      </c>
    </row>
    <row r="20" spans="2:6" x14ac:dyDescent="0.25">
      <c r="B20">
        <v>85</v>
      </c>
      <c r="C20">
        <v>99.95</v>
      </c>
      <c r="D20">
        <f t="shared" si="0"/>
        <v>2448.75</v>
      </c>
      <c r="E20">
        <f t="shared" si="1"/>
        <v>2568.75</v>
      </c>
      <c r="F20">
        <f t="shared" si="2"/>
        <v>2678.75</v>
      </c>
    </row>
    <row r="21" spans="2:6" x14ac:dyDescent="0.25">
      <c r="B21">
        <v>90</v>
      </c>
      <c r="C21">
        <v>99.95</v>
      </c>
      <c r="D21">
        <f t="shared" si="0"/>
        <v>2448.75</v>
      </c>
      <c r="E21">
        <f t="shared" si="1"/>
        <v>2568.75</v>
      </c>
      <c r="F21">
        <f t="shared" si="2"/>
        <v>2678.75</v>
      </c>
    </row>
    <row r="22" spans="2:6" x14ac:dyDescent="0.25">
      <c r="B22">
        <v>95</v>
      </c>
      <c r="C22">
        <v>99.95</v>
      </c>
      <c r="D22">
        <f t="shared" si="0"/>
        <v>2448.75</v>
      </c>
      <c r="E22">
        <f t="shared" si="1"/>
        <v>2568.75</v>
      </c>
      <c r="F22">
        <f t="shared" si="2"/>
        <v>2678.75</v>
      </c>
    </row>
    <row r="23" spans="2:6" x14ac:dyDescent="0.25">
      <c r="B23">
        <v>100</v>
      </c>
      <c r="C23">
        <v>99.95</v>
      </c>
      <c r="D23">
        <f t="shared" si="0"/>
        <v>2448.75</v>
      </c>
      <c r="E23">
        <f t="shared" si="1"/>
        <v>2568.75</v>
      </c>
      <c r="F23">
        <f t="shared" si="2"/>
        <v>2678.75</v>
      </c>
    </row>
    <row r="24" spans="2:6" x14ac:dyDescent="0.25">
      <c r="B24">
        <v>105</v>
      </c>
      <c r="C24">
        <v>99.95</v>
      </c>
      <c r="D24">
        <f t="shared" si="0"/>
        <v>2448.75</v>
      </c>
      <c r="E24">
        <f t="shared" si="1"/>
        <v>2568.75</v>
      </c>
      <c r="F24">
        <f t="shared" si="2"/>
        <v>2678.75</v>
      </c>
    </row>
    <row r="25" spans="2:6" x14ac:dyDescent="0.25">
      <c r="B25">
        <v>110</v>
      </c>
      <c r="C25">
        <v>99.95</v>
      </c>
      <c r="D25">
        <f t="shared" si="0"/>
        <v>2448.75</v>
      </c>
      <c r="E25">
        <f t="shared" si="1"/>
        <v>2568.75</v>
      </c>
      <c r="F25">
        <f t="shared" si="2"/>
        <v>2678.75</v>
      </c>
    </row>
    <row r="26" spans="2:6" x14ac:dyDescent="0.25">
      <c r="B26">
        <v>115</v>
      </c>
      <c r="C26">
        <v>99.95</v>
      </c>
      <c r="D26">
        <f t="shared" si="0"/>
        <v>2448.75</v>
      </c>
      <c r="E26">
        <f t="shared" si="1"/>
        <v>2568.75</v>
      </c>
      <c r="F26">
        <f t="shared" si="2"/>
        <v>2678.75</v>
      </c>
    </row>
    <row r="27" spans="2:6" x14ac:dyDescent="0.25">
      <c r="B27">
        <v>120</v>
      </c>
      <c r="C27">
        <v>99.95</v>
      </c>
      <c r="D27">
        <f t="shared" si="0"/>
        <v>2448.75</v>
      </c>
      <c r="E27">
        <f t="shared" si="1"/>
        <v>2568.75</v>
      </c>
      <c r="F27">
        <f t="shared" si="2"/>
        <v>2678.75</v>
      </c>
    </row>
    <row r="28" spans="2:6" x14ac:dyDescent="0.25">
      <c r="B28">
        <v>125</v>
      </c>
      <c r="C28">
        <v>99.95</v>
      </c>
      <c r="D28">
        <f t="shared" si="0"/>
        <v>2448.75</v>
      </c>
      <c r="E28">
        <f t="shared" si="1"/>
        <v>2568.75</v>
      </c>
      <c r="F28">
        <f t="shared" si="2"/>
        <v>2678.75</v>
      </c>
    </row>
    <row r="29" spans="2:6" x14ac:dyDescent="0.25">
      <c r="B29">
        <v>130</v>
      </c>
      <c r="C29">
        <v>99.95</v>
      </c>
      <c r="D29">
        <f t="shared" si="0"/>
        <v>2448.75</v>
      </c>
      <c r="E29">
        <f t="shared" si="1"/>
        <v>2568.75</v>
      </c>
      <c r="F29">
        <f t="shared" si="2"/>
        <v>2678.75</v>
      </c>
    </row>
    <row r="30" spans="2:6" x14ac:dyDescent="0.25">
      <c r="B30">
        <v>135</v>
      </c>
      <c r="C30">
        <v>99.95</v>
      </c>
      <c r="D30">
        <f t="shared" si="0"/>
        <v>2448.75</v>
      </c>
      <c r="E30">
        <f t="shared" si="1"/>
        <v>2568.75</v>
      </c>
      <c r="F30">
        <f t="shared" si="2"/>
        <v>2678.75</v>
      </c>
    </row>
    <row r="31" spans="2:6" x14ac:dyDescent="0.25">
      <c r="B31">
        <v>140</v>
      </c>
      <c r="C31">
        <v>99.95</v>
      </c>
      <c r="D31">
        <f t="shared" si="0"/>
        <v>2448.75</v>
      </c>
      <c r="E31">
        <f t="shared" si="1"/>
        <v>2568.75</v>
      </c>
      <c r="F31">
        <f t="shared" si="2"/>
        <v>2678.75</v>
      </c>
    </row>
    <row r="32" spans="2:6" x14ac:dyDescent="0.25">
      <c r="B32">
        <v>145</v>
      </c>
      <c r="C32">
        <v>99.95</v>
      </c>
      <c r="D32">
        <f t="shared" si="0"/>
        <v>2448.75</v>
      </c>
      <c r="E32">
        <f t="shared" si="1"/>
        <v>2568.75</v>
      </c>
      <c r="F32">
        <f t="shared" si="2"/>
        <v>2678.75</v>
      </c>
    </row>
    <row r="33" spans="2:6" x14ac:dyDescent="0.25">
      <c r="B33">
        <v>150</v>
      </c>
      <c r="C33">
        <v>99.95</v>
      </c>
      <c r="D33">
        <f t="shared" si="0"/>
        <v>2448.75</v>
      </c>
      <c r="E33">
        <f t="shared" si="1"/>
        <v>2568.75</v>
      </c>
      <c r="F33">
        <f t="shared" si="2"/>
        <v>2678.75</v>
      </c>
    </row>
    <row r="34" spans="2:6" x14ac:dyDescent="0.25">
      <c r="B34">
        <v>155</v>
      </c>
      <c r="C34">
        <v>99.95</v>
      </c>
      <c r="D34">
        <f t="shared" si="0"/>
        <v>2448.75</v>
      </c>
      <c r="E34">
        <f t="shared" si="1"/>
        <v>2568.75</v>
      </c>
      <c r="F34">
        <f t="shared" si="2"/>
        <v>2678.75</v>
      </c>
    </row>
    <row r="35" spans="2:6" x14ac:dyDescent="0.25">
      <c r="B35">
        <v>160</v>
      </c>
      <c r="C35">
        <v>99.95</v>
      </c>
      <c r="D35">
        <f t="shared" si="0"/>
        <v>2448.75</v>
      </c>
      <c r="E35">
        <f t="shared" si="1"/>
        <v>2568.75</v>
      </c>
      <c r="F35">
        <f t="shared" si="2"/>
        <v>2678.75</v>
      </c>
    </row>
    <row r="36" spans="2:6" x14ac:dyDescent="0.25">
      <c r="B36">
        <v>165</v>
      </c>
      <c r="C36">
        <v>99.95</v>
      </c>
      <c r="D36">
        <f t="shared" si="0"/>
        <v>2448.75</v>
      </c>
      <c r="E36">
        <f t="shared" si="1"/>
        <v>2568.75</v>
      </c>
      <c r="F36">
        <f t="shared" si="2"/>
        <v>2678.75</v>
      </c>
    </row>
    <row r="37" spans="2:6" x14ac:dyDescent="0.25">
      <c r="B37">
        <v>170</v>
      </c>
      <c r="C37">
        <v>99.95</v>
      </c>
      <c r="D37">
        <f t="shared" si="0"/>
        <v>2448.75</v>
      </c>
      <c r="E37">
        <f t="shared" si="1"/>
        <v>2568.75</v>
      </c>
      <c r="F37">
        <f t="shared" si="2"/>
        <v>2678.75</v>
      </c>
    </row>
    <row r="38" spans="2:6" x14ac:dyDescent="0.25">
      <c r="B38">
        <v>175</v>
      </c>
      <c r="C38">
        <v>99.95</v>
      </c>
      <c r="D38">
        <f t="shared" si="0"/>
        <v>2448.75</v>
      </c>
      <c r="E38">
        <f t="shared" si="1"/>
        <v>2568.75</v>
      </c>
      <c r="F38">
        <f t="shared" si="2"/>
        <v>2678.75</v>
      </c>
    </row>
    <row r="39" spans="2:6" x14ac:dyDescent="0.25">
      <c r="B39">
        <v>180</v>
      </c>
      <c r="C39">
        <v>99.95</v>
      </c>
      <c r="D39">
        <f t="shared" si="0"/>
        <v>2448.75</v>
      </c>
      <c r="E39">
        <f t="shared" si="1"/>
        <v>2568.75</v>
      </c>
      <c r="F39">
        <f t="shared" si="2"/>
        <v>2678.75</v>
      </c>
    </row>
    <row r="40" spans="2:6" x14ac:dyDescent="0.25">
      <c r="B40">
        <v>185</v>
      </c>
      <c r="C40">
        <v>99.95</v>
      </c>
      <c r="D40">
        <f t="shared" si="0"/>
        <v>2448.75</v>
      </c>
      <c r="E40">
        <f t="shared" si="1"/>
        <v>2568.75</v>
      </c>
      <c r="F40">
        <f t="shared" si="2"/>
        <v>2678.75</v>
      </c>
    </row>
    <row r="41" spans="2:6" x14ac:dyDescent="0.25">
      <c r="B41">
        <v>190</v>
      </c>
      <c r="C41">
        <v>99.95</v>
      </c>
      <c r="D41">
        <f t="shared" si="0"/>
        <v>2448.75</v>
      </c>
      <c r="E41">
        <f t="shared" si="1"/>
        <v>2568.75</v>
      </c>
      <c r="F41">
        <f t="shared" si="2"/>
        <v>2678.75</v>
      </c>
    </row>
    <row r="42" spans="2:6" x14ac:dyDescent="0.25">
      <c r="B42">
        <v>195</v>
      </c>
      <c r="C42">
        <v>99.95</v>
      </c>
      <c r="D42">
        <f t="shared" si="0"/>
        <v>2448.75</v>
      </c>
      <c r="E42">
        <f t="shared" si="1"/>
        <v>2568.75</v>
      </c>
      <c r="F42">
        <f t="shared" si="2"/>
        <v>2678.75</v>
      </c>
    </row>
    <row r="43" spans="2:6" x14ac:dyDescent="0.25">
      <c r="B43">
        <v>200</v>
      </c>
      <c r="C43">
        <v>99.95</v>
      </c>
      <c r="D43">
        <f t="shared" si="0"/>
        <v>2448.75</v>
      </c>
      <c r="E43">
        <f t="shared" si="1"/>
        <v>2568.75</v>
      </c>
      <c r="F43">
        <f t="shared" si="2"/>
        <v>2678.75</v>
      </c>
    </row>
    <row r="44" spans="2:6" x14ac:dyDescent="0.25">
      <c r="B44">
        <v>205</v>
      </c>
      <c r="C44">
        <v>99.95</v>
      </c>
      <c r="D44">
        <f t="shared" si="0"/>
        <v>2448.75</v>
      </c>
      <c r="E44">
        <f t="shared" si="1"/>
        <v>2568.75</v>
      </c>
      <c r="F44">
        <f t="shared" si="2"/>
        <v>2678.75</v>
      </c>
    </row>
    <row r="45" spans="2:6" x14ac:dyDescent="0.25">
      <c r="B45">
        <v>210</v>
      </c>
      <c r="C45">
        <v>99.95</v>
      </c>
      <c r="D45">
        <f t="shared" si="0"/>
        <v>2448.75</v>
      </c>
      <c r="E45">
        <f t="shared" si="1"/>
        <v>2568.75</v>
      </c>
      <c r="F45">
        <f t="shared" si="2"/>
        <v>2678.75</v>
      </c>
    </row>
    <row r="46" spans="2:6" x14ac:dyDescent="0.25">
      <c r="B46">
        <v>215</v>
      </c>
      <c r="C46">
        <v>99.95</v>
      </c>
      <c r="D46">
        <f t="shared" si="0"/>
        <v>2448.75</v>
      </c>
      <c r="E46">
        <f t="shared" si="1"/>
        <v>2568.75</v>
      </c>
      <c r="F46">
        <f t="shared" si="2"/>
        <v>2678.75</v>
      </c>
    </row>
    <row r="47" spans="2:6" x14ac:dyDescent="0.25">
      <c r="B47">
        <v>220</v>
      </c>
      <c r="C47">
        <v>99.95</v>
      </c>
      <c r="D47">
        <f t="shared" si="0"/>
        <v>2448.75</v>
      </c>
      <c r="E47">
        <f t="shared" si="1"/>
        <v>2568.75</v>
      </c>
      <c r="F47">
        <f t="shared" si="2"/>
        <v>2678.75</v>
      </c>
    </row>
    <row r="48" spans="2:6" x14ac:dyDescent="0.25">
      <c r="B48">
        <v>225</v>
      </c>
      <c r="C48">
        <v>99.95</v>
      </c>
      <c r="D48">
        <f t="shared" si="0"/>
        <v>2448.75</v>
      </c>
      <c r="E48">
        <f t="shared" si="1"/>
        <v>2568.75</v>
      </c>
      <c r="F48">
        <f t="shared" si="2"/>
        <v>2678.75</v>
      </c>
    </row>
    <row r="49" spans="2:6" x14ac:dyDescent="0.25">
      <c r="B49">
        <v>230</v>
      </c>
      <c r="C49">
        <v>99.95</v>
      </c>
      <c r="D49">
        <f t="shared" si="0"/>
        <v>2448.75</v>
      </c>
      <c r="E49">
        <f t="shared" si="1"/>
        <v>2568.75</v>
      </c>
      <c r="F49">
        <f t="shared" si="2"/>
        <v>2678.75</v>
      </c>
    </row>
    <row r="50" spans="2:6" x14ac:dyDescent="0.25">
      <c r="B50">
        <v>235</v>
      </c>
      <c r="C50">
        <v>99.95</v>
      </c>
      <c r="D50">
        <f t="shared" si="0"/>
        <v>2448.75</v>
      </c>
      <c r="E50">
        <f t="shared" si="1"/>
        <v>2568.75</v>
      </c>
      <c r="F50">
        <f t="shared" si="2"/>
        <v>2678.75</v>
      </c>
    </row>
    <row r="51" spans="2:6" x14ac:dyDescent="0.25">
      <c r="B51">
        <v>240</v>
      </c>
      <c r="C51">
        <v>99.95</v>
      </c>
      <c r="D51">
        <f t="shared" si="0"/>
        <v>2448.75</v>
      </c>
      <c r="E51">
        <f t="shared" si="1"/>
        <v>2568.75</v>
      </c>
      <c r="F51">
        <f t="shared" si="2"/>
        <v>2678.75</v>
      </c>
    </row>
    <row r="52" spans="2:6" x14ac:dyDescent="0.25">
      <c r="B52">
        <v>245</v>
      </c>
      <c r="C52">
        <v>99.95</v>
      </c>
      <c r="D52">
        <f t="shared" si="0"/>
        <v>2448.75</v>
      </c>
      <c r="E52">
        <f t="shared" si="1"/>
        <v>2568.75</v>
      </c>
      <c r="F52">
        <f t="shared" si="2"/>
        <v>2678.75</v>
      </c>
    </row>
    <row r="53" spans="2:6" x14ac:dyDescent="0.25">
      <c r="B53">
        <v>250</v>
      </c>
      <c r="C53">
        <v>99.95</v>
      </c>
      <c r="D53">
        <f t="shared" si="0"/>
        <v>2448.75</v>
      </c>
      <c r="E53">
        <f t="shared" si="1"/>
        <v>2568.75</v>
      </c>
      <c r="F53">
        <f t="shared" si="2"/>
        <v>2678.75</v>
      </c>
    </row>
    <row r="54" spans="2:6" x14ac:dyDescent="0.25">
      <c r="B54">
        <v>255</v>
      </c>
      <c r="C54">
        <v>99.95</v>
      </c>
      <c r="D54">
        <f t="shared" si="0"/>
        <v>2448.75</v>
      </c>
      <c r="E54">
        <f t="shared" si="1"/>
        <v>2568.75</v>
      </c>
      <c r="F54">
        <f t="shared" si="2"/>
        <v>2678.75</v>
      </c>
    </row>
    <row r="55" spans="2:6" x14ac:dyDescent="0.25">
      <c r="B55">
        <v>260</v>
      </c>
      <c r="C55">
        <v>99.95</v>
      </c>
      <c r="D55">
        <f t="shared" si="0"/>
        <v>2448.75</v>
      </c>
      <c r="E55">
        <f t="shared" si="1"/>
        <v>2568.75</v>
      </c>
      <c r="F55">
        <f t="shared" si="2"/>
        <v>2678.75</v>
      </c>
    </row>
    <row r="56" spans="2:6" x14ac:dyDescent="0.25">
      <c r="B56">
        <v>265</v>
      </c>
      <c r="C56">
        <v>99.95</v>
      </c>
      <c r="D56">
        <f t="shared" si="0"/>
        <v>2448.75</v>
      </c>
      <c r="E56">
        <f t="shared" si="1"/>
        <v>2568.75</v>
      </c>
      <c r="F56">
        <f t="shared" si="2"/>
        <v>2678.75</v>
      </c>
    </row>
    <row r="57" spans="2:6" x14ac:dyDescent="0.25">
      <c r="B57">
        <v>270</v>
      </c>
      <c r="C57">
        <v>99.95</v>
      </c>
      <c r="D57">
        <f t="shared" si="0"/>
        <v>2448.75</v>
      </c>
      <c r="E57">
        <f t="shared" si="1"/>
        <v>2568.75</v>
      </c>
      <c r="F57">
        <f t="shared" si="2"/>
        <v>2678.75</v>
      </c>
    </row>
    <row r="58" spans="2:6" x14ac:dyDescent="0.25">
      <c r="B58">
        <v>275</v>
      </c>
      <c r="C58">
        <v>99.95</v>
      </c>
      <c r="D58">
        <f t="shared" si="0"/>
        <v>2448.75</v>
      </c>
      <c r="E58">
        <f t="shared" si="1"/>
        <v>2568.75</v>
      </c>
      <c r="F58">
        <f t="shared" si="2"/>
        <v>2678.75</v>
      </c>
    </row>
    <row r="59" spans="2:6" x14ac:dyDescent="0.25">
      <c r="B59">
        <v>280</v>
      </c>
      <c r="C59">
        <v>99.95</v>
      </c>
      <c r="D59">
        <f t="shared" si="0"/>
        <v>2448.75</v>
      </c>
      <c r="E59">
        <f t="shared" si="1"/>
        <v>2568.75</v>
      </c>
      <c r="F59">
        <f t="shared" si="2"/>
        <v>2678.75</v>
      </c>
    </row>
    <row r="60" spans="2:6" x14ac:dyDescent="0.25">
      <c r="B60">
        <v>285</v>
      </c>
      <c r="C60">
        <v>99.95</v>
      </c>
      <c r="D60">
        <f t="shared" si="0"/>
        <v>2448.75</v>
      </c>
      <c r="E60">
        <f t="shared" si="1"/>
        <v>2568.75</v>
      </c>
      <c r="F60">
        <f t="shared" si="2"/>
        <v>2678.75</v>
      </c>
    </row>
    <row r="61" spans="2:6" x14ac:dyDescent="0.25">
      <c r="B61">
        <v>290</v>
      </c>
      <c r="C61">
        <v>99.95</v>
      </c>
      <c r="D61">
        <f t="shared" si="0"/>
        <v>2448.75</v>
      </c>
      <c r="E61">
        <f t="shared" si="1"/>
        <v>2568.75</v>
      </c>
      <c r="F61">
        <f t="shared" si="2"/>
        <v>2678.75</v>
      </c>
    </row>
    <row r="62" spans="2:6" x14ac:dyDescent="0.25">
      <c r="B62">
        <v>295</v>
      </c>
      <c r="C62">
        <v>99.95</v>
      </c>
      <c r="D62">
        <f t="shared" si="0"/>
        <v>2448.75</v>
      </c>
      <c r="E62">
        <f t="shared" si="1"/>
        <v>2568.75</v>
      </c>
      <c r="F62">
        <f t="shared" si="2"/>
        <v>2678.75</v>
      </c>
    </row>
    <row r="63" spans="2:6" x14ac:dyDescent="0.25">
      <c r="B63">
        <v>300</v>
      </c>
      <c r="C63">
        <v>99.95</v>
      </c>
      <c r="D63">
        <f t="shared" si="0"/>
        <v>2448.75</v>
      </c>
      <c r="E63">
        <f t="shared" si="1"/>
        <v>2568.75</v>
      </c>
      <c r="F63">
        <f t="shared" si="2"/>
        <v>2678.75</v>
      </c>
    </row>
    <row r="64" spans="2:6" x14ac:dyDescent="0.25">
      <c r="B64">
        <v>305</v>
      </c>
      <c r="C64">
        <v>99.95</v>
      </c>
      <c r="D64">
        <f t="shared" si="0"/>
        <v>2448.75</v>
      </c>
      <c r="E64">
        <f t="shared" si="1"/>
        <v>2568.75</v>
      </c>
      <c r="F64">
        <f t="shared" si="2"/>
        <v>2678.75</v>
      </c>
    </row>
    <row r="65" spans="2:6" x14ac:dyDescent="0.25">
      <c r="B65">
        <v>310</v>
      </c>
      <c r="C65">
        <v>99.95</v>
      </c>
      <c r="D65">
        <f t="shared" si="0"/>
        <v>2448.75</v>
      </c>
      <c r="E65">
        <f t="shared" si="1"/>
        <v>2568.75</v>
      </c>
      <c r="F65">
        <f t="shared" si="2"/>
        <v>2678.75</v>
      </c>
    </row>
    <row r="66" spans="2:6" x14ac:dyDescent="0.25">
      <c r="B66">
        <v>315</v>
      </c>
      <c r="C66">
        <v>99.95</v>
      </c>
      <c r="D66">
        <f t="shared" si="0"/>
        <v>2448.75</v>
      </c>
      <c r="E66">
        <f t="shared" si="1"/>
        <v>2568.75</v>
      </c>
      <c r="F66">
        <f t="shared" si="2"/>
        <v>2678.75</v>
      </c>
    </row>
    <row r="67" spans="2:6" x14ac:dyDescent="0.25">
      <c r="B67">
        <v>320</v>
      </c>
      <c r="C67">
        <v>99.95</v>
      </c>
      <c r="D67">
        <f t="shared" si="0"/>
        <v>2448.75</v>
      </c>
      <c r="E67">
        <f t="shared" si="1"/>
        <v>2568.75</v>
      </c>
      <c r="F67">
        <f t="shared" si="2"/>
        <v>2678.75</v>
      </c>
    </row>
    <row r="68" spans="2:6" x14ac:dyDescent="0.25">
      <c r="B68">
        <v>325</v>
      </c>
      <c r="C68">
        <v>99.95</v>
      </c>
      <c r="D68">
        <f t="shared" ref="D68:D131" si="3">49.95+(24*$C68)</f>
        <v>2448.75</v>
      </c>
      <c r="E68">
        <f t="shared" ref="E68:E131" si="4">169.95+(24*$C68)</f>
        <v>2568.75</v>
      </c>
      <c r="F68">
        <f t="shared" ref="F68:F131" si="5">279.95+(24*$C68)</f>
        <v>2678.75</v>
      </c>
    </row>
    <row r="69" spans="2:6" x14ac:dyDescent="0.25">
      <c r="B69">
        <v>330</v>
      </c>
      <c r="C69">
        <v>99.95</v>
      </c>
      <c r="D69">
        <f t="shared" si="3"/>
        <v>2448.75</v>
      </c>
      <c r="E69">
        <f t="shared" si="4"/>
        <v>2568.75</v>
      </c>
      <c r="F69">
        <f t="shared" si="5"/>
        <v>2678.75</v>
      </c>
    </row>
    <row r="70" spans="2:6" x14ac:dyDescent="0.25">
      <c r="B70">
        <v>335</v>
      </c>
      <c r="C70">
        <v>99.95</v>
      </c>
      <c r="D70">
        <f t="shared" si="3"/>
        <v>2448.75</v>
      </c>
      <c r="E70">
        <f t="shared" si="4"/>
        <v>2568.75</v>
      </c>
      <c r="F70">
        <f t="shared" si="5"/>
        <v>2678.75</v>
      </c>
    </row>
    <row r="71" spans="2:6" x14ac:dyDescent="0.25">
      <c r="B71">
        <v>340</v>
      </c>
      <c r="C71">
        <v>99.95</v>
      </c>
      <c r="D71">
        <f t="shared" si="3"/>
        <v>2448.75</v>
      </c>
      <c r="E71">
        <f t="shared" si="4"/>
        <v>2568.75</v>
      </c>
      <c r="F71">
        <f t="shared" si="5"/>
        <v>2678.75</v>
      </c>
    </row>
    <row r="72" spans="2:6" x14ac:dyDescent="0.25">
      <c r="B72">
        <v>345</v>
      </c>
      <c r="C72">
        <v>99.95</v>
      </c>
      <c r="D72">
        <f t="shared" si="3"/>
        <v>2448.75</v>
      </c>
      <c r="E72">
        <f t="shared" si="4"/>
        <v>2568.75</v>
      </c>
      <c r="F72">
        <f t="shared" si="5"/>
        <v>2678.75</v>
      </c>
    </row>
    <row r="73" spans="2:6" x14ac:dyDescent="0.25">
      <c r="B73">
        <v>350</v>
      </c>
      <c r="C73">
        <v>99.95</v>
      </c>
      <c r="D73">
        <f t="shared" si="3"/>
        <v>2448.75</v>
      </c>
      <c r="E73">
        <f t="shared" si="4"/>
        <v>2568.75</v>
      </c>
      <c r="F73">
        <f t="shared" si="5"/>
        <v>2678.75</v>
      </c>
    </row>
    <row r="74" spans="2:6" x14ac:dyDescent="0.25">
      <c r="B74">
        <v>355</v>
      </c>
      <c r="C74">
        <v>99.95</v>
      </c>
      <c r="D74">
        <f t="shared" si="3"/>
        <v>2448.75</v>
      </c>
      <c r="E74">
        <f t="shared" si="4"/>
        <v>2568.75</v>
      </c>
      <c r="F74">
        <f t="shared" si="5"/>
        <v>2678.75</v>
      </c>
    </row>
    <row r="75" spans="2:6" x14ac:dyDescent="0.25">
      <c r="B75">
        <v>360</v>
      </c>
      <c r="C75">
        <v>99.95</v>
      </c>
      <c r="D75">
        <f t="shared" si="3"/>
        <v>2448.75</v>
      </c>
      <c r="E75">
        <f t="shared" si="4"/>
        <v>2568.75</v>
      </c>
      <c r="F75">
        <f t="shared" si="5"/>
        <v>2678.75</v>
      </c>
    </row>
    <row r="76" spans="2:6" x14ac:dyDescent="0.25">
      <c r="B76">
        <v>365</v>
      </c>
      <c r="C76">
        <v>99.95</v>
      </c>
      <c r="D76">
        <f t="shared" si="3"/>
        <v>2448.75</v>
      </c>
      <c r="E76">
        <f t="shared" si="4"/>
        <v>2568.75</v>
      </c>
      <c r="F76">
        <f t="shared" si="5"/>
        <v>2678.75</v>
      </c>
    </row>
    <row r="77" spans="2:6" x14ac:dyDescent="0.25">
      <c r="B77">
        <v>370</v>
      </c>
      <c r="C77">
        <v>99.95</v>
      </c>
      <c r="D77">
        <f t="shared" si="3"/>
        <v>2448.75</v>
      </c>
      <c r="E77">
        <f t="shared" si="4"/>
        <v>2568.75</v>
      </c>
      <c r="F77">
        <f t="shared" si="5"/>
        <v>2678.75</v>
      </c>
    </row>
    <row r="78" spans="2:6" x14ac:dyDescent="0.25">
      <c r="B78">
        <v>375</v>
      </c>
      <c r="C78">
        <v>99.95</v>
      </c>
      <c r="D78">
        <f t="shared" si="3"/>
        <v>2448.75</v>
      </c>
      <c r="E78">
        <f t="shared" si="4"/>
        <v>2568.75</v>
      </c>
      <c r="F78">
        <f t="shared" si="5"/>
        <v>2678.75</v>
      </c>
    </row>
    <row r="79" spans="2:6" x14ac:dyDescent="0.25">
      <c r="B79">
        <v>380</v>
      </c>
      <c r="C79">
        <v>99.95</v>
      </c>
      <c r="D79">
        <f t="shared" si="3"/>
        <v>2448.75</v>
      </c>
      <c r="E79">
        <f t="shared" si="4"/>
        <v>2568.75</v>
      </c>
      <c r="F79">
        <f t="shared" si="5"/>
        <v>2678.75</v>
      </c>
    </row>
    <row r="80" spans="2:6" x14ac:dyDescent="0.25">
      <c r="B80">
        <v>385</v>
      </c>
      <c r="C80">
        <v>99.95</v>
      </c>
      <c r="D80">
        <f t="shared" si="3"/>
        <v>2448.75</v>
      </c>
      <c r="E80">
        <f t="shared" si="4"/>
        <v>2568.75</v>
      </c>
      <c r="F80">
        <f t="shared" si="5"/>
        <v>2678.75</v>
      </c>
    </row>
    <row r="81" spans="2:6" x14ac:dyDescent="0.25">
      <c r="B81">
        <v>390</v>
      </c>
      <c r="C81">
        <v>99.95</v>
      </c>
      <c r="D81">
        <f t="shared" si="3"/>
        <v>2448.75</v>
      </c>
      <c r="E81">
        <f t="shared" si="4"/>
        <v>2568.75</v>
      </c>
      <c r="F81">
        <f t="shared" si="5"/>
        <v>2678.75</v>
      </c>
    </row>
    <row r="82" spans="2:6" x14ac:dyDescent="0.25">
      <c r="B82">
        <v>395</v>
      </c>
      <c r="C82">
        <v>99.95</v>
      </c>
      <c r="D82">
        <f t="shared" si="3"/>
        <v>2448.75</v>
      </c>
      <c r="E82">
        <f t="shared" si="4"/>
        <v>2568.75</v>
      </c>
      <c r="F82">
        <f t="shared" si="5"/>
        <v>2678.75</v>
      </c>
    </row>
    <row r="83" spans="2:6" x14ac:dyDescent="0.25">
      <c r="B83">
        <v>400</v>
      </c>
      <c r="C83">
        <v>99.95</v>
      </c>
      <c r="D83">
        <f t="shared" si="3"/>
        <v>2448.75</v>
      </c>
      <c r="E83">
        <f t="shared" si="4"/>
        <v>2568.75</v>
      </c>
      <c r="F83">
        <f t="shared" si="5"/>
        <v>2678.75</v>
      </c>
    </row>
    <row r="84" spans="2:6" x14ac:dyDescent="0.25">
      <c r="B84">
        <v>405</v>
      </c>
      <c r="C84">
        <v>99.95</v>
      </c>
      <c r="D84">
        <f t="shared" si="3"/>
        <v>2448.75</v>
      </c>
      <c r="E84">
        <f t="shared" si="4"/>
        <v>2568.75</v>
      </c>
      <c r="F84">
        <f t="shared" si="5"/>
        <v>2678.75</v>
      </c>
    </row>
    <row r="85" spans="2:6" x14ac:dyDescent="0.25">
      <c r="B85">
        <v>410</v>
      </c>
      <c r="C85">
        <v>99.95</v>
      </c>
      <c r="D85">
        <f t="shared" si="3"/>
        <v>2448.75</v>
      </c>
      <c r="E85">
        <f t="shared" si="4"/>
        <v>2568.75</v>
      </c>
      <c r="F85">
        <f t="shared" si="5"/>
        <v>2678.75</v>
      </c>
    </row>
    <row r="86" spans="2:6" x14ac:dyDescent="0.25">
      <c r="B86">
        <v>415</v>
      </c>
      <c r="C86">
        <v>99.95</v>
      </c>
      <c r="D86">
        <f t="shared" si="3"/>
        <v>2448.75</v>
      </c>
      <c r="E86">
        <f t="shared" si="4"/>
        <v>2568.75</v>
      </c>
      <c r="F86">
        <f t="shared" si="5"/>
        <v>2678.75</v>
      </c>
    </row>
    <row r="87" spans="2:6" x14ac:dyDescent="0.25">
      <c r="B87">
        <v>420</v>
      </c>
      <c r="C87">
        <v>99.95</v>
      </c>
      <c r="D87">
        <f t="shared" si="3"/>
        <v>2448.75</v>
      </c>
      <c r="E87">
        <f t="shared" si="4"/>
        <v>2568.75</v>
      </c>
      <c r="F87">
        <f t="shared" si="5"/>
        <v>2678.75</v>
      </c>
    </row>
    <row r="88" spans="2:6" x14ac:dyDescent="0.25">
      <c r="B88">
        <v>425</v>
      </c>
      <c r="C88">
        <v>99.95</v>
      </c>
      <c r="D88">
        <f t="shared" si="3"/>
        <v>2448.75</v>
      </c>
      <c r="E88">
        <f t="shared" si="4"/>
        <v>2568.75</v>
      </c>
      <c r="F88">
        <f t="shared" si="5"/>
        <v>2678.75</v>
      </c>
    </row>
    <row r="89" spans="2:6" x14ac:dyDescent="0.25">
      <c r="B89">
        <v>430</v>
      </c>
      <c r="C89">
        <v>99.95</v>
      </c>
      <c r="D89">
        <f t="shared" si="3"/>
        <v>2448.75</v>
      </c>
      <c r="E89">
        <f t="shared" si="4"/>
        <v>2568.75</v>
      </c>
      <c r="F89">
        <f t="shared" si="5"/>
        <v>2678.75</v>
      </c>
    </row>
    <row r="90" spans="2:6" x14ac:dyDescent="0.25">
      <c r="B90">
        <v>435</v>
      </c>
      <c r="C90">
        <v>99.95</v>
      </c>
      <c r="D90">
        <f t="shared" si="3"/>
        <v>2448.75</v>
      </c>
      <c r="E90">
        <f t="shared" si="4"/>
        <v>2568.75</v>
      </c>
      <c r="F90">
        <f t="shared" si="5"/>
        <v>2678.75</v>
      </c>
    </row>
    <row r="91" spans="2:6" x14ac:dyDescent="0.25">
      <c r="B91">
        <v>440</v>
      </c>
      <c r="C91">
        <v>99.95</v>
      </c>
      <c r="D91">
        <f t="shared" si="3"/>
        <v>2448.75</v>
      </c>
      <c r="E91">
        <f t="shared" si="4"/>
        <v>2568.75</v>
      </c>
      <c r="F91">
        <f t="shared" si="5"/>
        <v>2678.75</v>
      </c>
    </row>
    <row r="92" spans="2:6" x14ac:dyDescent="0.25">
      <c r="B92">
        <v>445</v>
      </c>
      <c r="C92">
        <v>99.95</v>
      </c>
      <c r="D92">
        <f t="shared" si="3"/>
        <v>2448.75</v>
      </c>
      <c r="E92">
        <f t="shared" si="4"/>
        <v>2568.75</v>
      </c>
      <c r="F92">
        <f t="shared" si="5"/>
        <v>2678.75</v>
      </c>
    </row>
    <row r="93" spans="2:6" x14ac:dyDescent="0.25">
      <c r="B93">
        <v>450</v>
      </c>
      <c r="C93">
        <v>99.95</v>
      </c>
      <c r="D93">
        <f t="shared" si="3"/>
        <v>2448.75</v>
      </c>
      <c r="E93">
        <f t="shared" si="4"/>
        <v>2568.75</v>
      </c>
      <c r="F93">
        <f t="shared" si="5"/>
        <v>2678.75</v>
      </c>
    </row>
    <row r="94" spans="2:6" x14ac:dyDescent="0.25">
      <c r="B94">
        <v>455</v>
      </c>
      <c r="C94">
        <v>99.95</v>
      </c>
      <c r="D94">
        <f t="shared" si="3"/>
        <v>2448.75</v>
      </c>
      <c r="E94">
        <f t="shared" si="4"/>
        <v>2568.75</v>
      </c>
      <c r="F94">
        <f t="shared" si="5"/>
        <v>2678.75</v>
      </c>
    </row>
    <row r="95" spans="2:6" x14ac:dyDescent="0.25">
      <c r="B95">
        <v>460</v>
      </c>
      <c r="C95">
        <v>99.95</v>
      </c>
      <c r="D95">
        <f t="shared" si="3"/>
        <v>2448.75</v>
      </c>
      <c r="E95">
        <f t="shared" si="4"/>
        <v>2568.75</v>
      </c>
      <c r="F95">
        <f t="shared" si="5"/>
        <v>2678.75</v>
      </c>
    </row>
    <row r="96" spans="2:6" x14ac:dyDescent="0.25">
      <c r="B96">
        <v>465</v>
      </c>
      <c r="C96">
        <v>99.95</v>
      </c>
      <c r="D96">
        <f t="shared" si="3"/>
        <v>2448.75</v>
      </c>
      <c r="E96">
        <f t="shared" si="4"/>
        <v>2568.75</v>
      </c>
      <c r="F96">
        <f t="shared" si="5"/>
        <v>2678.75</v>
      </c>
    </row>
    <row r="97" spans="2:6" x14ac:dyDescent="0.25">
      <c r="B97">
        <v>470</v>
      </c>
      <c r="C97">
        <v>99.95</v>
      </c>
      <c r="D97">
        <f t="shared" si="3"/>
        <v>2448.75</v>
      </c>
      <c r="E97">
        <f t="shared" si="4"/>
        <v>2568.75</v>
      </c>
      <c r="F97">
        <f t="shared" si="5"/>
        <v>2678.75</v>
      </c>
    </row>
    <row r="98" spans="2:6" x14ac:dyDescent="0.25">
      <c r="B98">
        <v>475</v>
      </c>
      <c r="C98">
        <v>99.95</v>
      </c>
      <c r="D98">
        <f t="shared" si="3"/>
        <v>2448.75</v>
      </c>
      <c r="E98">
        <f t="shared" si="4"/>
        <v>2568.75</v>
      </c>
      <c r="F98">
        <f t="shared" si="5"/>
        <v>2678.75</v>
      </c>
    </row>
    <row r="99" spans="2:6" x14ac:dyDescent="0.25">
      <c r="B99">
        <v>480</v>
      </c>
      <c r="C99">
        <v>99.95</v>
      </c>
      <c r="D99">
        <f t="shared" si="3"/>
        <v>2448.75</v>
      </c>
      <c r="E99">
        <f t="shared" si="4"/>
        <v>2568.75</v>
      </c>
      <c r="F99">
        <f t="shared" si="5"/>
        <v>2678.75</v>
      </c>
    </row>
    <row r="100" spans="2:6" x14ac:dyDescent="0.25">
      <c r="B100">
        <v>485</v>
      </c>
      <c r="C100">
        <v>99.95</v>
      </c>
      <c r="D100">
        <f t="shared" si="3"/>
        <v>2448.75</v>
      </c>
      <c r="E100">
        <f t="shared" si="4"/>
        <v>2568.75</v>
      </c>
      <c r="F100">
        <f t="shared" si="5"/>
        <v>2678.75</v>
      </c>
    </row>
    <row r="101" spans="2:6" x14ac:dyDescent="0.25">
      <c r="B101">
        <v>490</v>
      </c>
      <c r="C101">
        <v>99.95</v>
      </c>
      <c r="D101">
        <f t="shared" si="3"/>
        <v>2448.75</v>
      </c>
      <c r="E101">
        <f t="shared" si="4"/>
        <v>2568.75</v>
      </c>
      <c r="F101">
        <f t="shared" si="5"/>
        <v>2678.75</v>
      </c>
    </row>
    <row r="102" spans="2:6" x14ac:dyDescent="0.25">
      <c r="B102">
        <v>495</v>
      </c>
      <c r="C102">
        <v>99.95</v>
      </c>
      <c r="D102">
        <f t="shared" si="3"/>
        <v>2448.75</v>
      </c>
      <c r="E102">
        <f t="shared" si="4"/>
        <v>2568.75</v>
      </c>
      <c r="F102">
        <f t="shared" si="5"/>
        <v>2678.75</v>
      </c>
    </row>
    <row r="103" spans="2:6" x14ac:dyDescent="0.25">
      <c r="B103">
        <v>500</v>
      </c>
      <c r="C103">
        <v>99.95</v>
      </c>
      <c r="D103">
        <f t="shared" si="3"/>
        <v>2448.75</v>
      </c>
      <c r="E103">
        <f t="shared" si="4"/>
        <v>2568.75</v>
      </c>
      <c r="F103">
        <f t="shared" si="5"/>
        <v>2678.75</v>
      </c>
    </row>
    <row r="104" spans="2:6" x14ac:dyDescent="0.25">
      <c r="B104">
        <v>505</v>
      </c>
      <c r="C104">
        <v>99.95</v>
      </c>
      <c r="D104">
        <f t="shared" si="3"/>
        <v>2448.75</v>
      </c>
      <c r="E104">
        <f t="shared" si="4"/>
        <v>2568.75</v>
      </c>
      <c r="F104">
        <f t="shared" si="5"/>
        <v>2678.75</v>
      </c>
    </row>
    <row r="105" spans="2:6" x14ac:dyDescent="0.25">
      <c r="B105">
        <v>510</v>
      </c>
      <c r="C105">
        <v>99.95</v>
      </c>
      <c r="D105">
        <f t="shared" si="3"/>
        <v>2448.75</v>
      </c>
      <c r="E105">
        <f t="shared" si="4"/>
        <v>2568.75</v>
      </c>
      <c r="F105">
        <f t="shared" si="5"/>
        <v>2678.75</v>
      </c>
    </row>
    <row r="106" spans="2:6" x14ac:dyDescent="0.25">
      <c r="B106">
        <v>515</v>
      </c>
      <c r="C106">
        <v>99.95</v>
      </c>
      <c r="D106">
        <f t="shared" si="3"/>
        <v>2448.75</v>
      </c>
      <c r="E106">
        <f t="shared" si="4"/>
        <v>2568.75</v>
      </c>
      <c r="F106">
        <f t="shared" si="5"/>
        <v>2678.75</v>
      </c>
    </row>
    <row r="107" spans="2:6" x14ac:dyDescent="0.25">
      <c r="B107">
        <v>520</v>
      </c>
      <c r="C107">
        <v>99.95</v>
      </c>
      <c r="D107">
        <f t="shared" si="3"/>
        <v>2448.75</v>
      </c>
      <c r="E107">
        <f t="shared" si="4"/>
        <v>2568.75</v>
      </c>
      <c r="F107">
        <f t="shared" si="5"/>
        <v>2678.75</v>
      </c>
    </row>
    <row r="108" spans="2:6" x14ac:dyDescent="0.25">
      <c r="B108">
        <v>525</v>
      </c>
      <c r="C108">
        <v>99.95</v>
      </c>
      <c r="D108">
        <f t="shared" si="3"/>
        <v>2448.75</v>
      </c>
      <c r="E108">
        <f t="shared" si="4"/>
        <v>2568.75</v>
      </c>
      <c r="F108">
        <f t="shared" si="5"/>
        <v>2678.75</v>
      </c>
    </row>
    <row r="109" spans="2:6" x14ac:dyDescent="0.25">
      <c r="B109">
        <v>530</v>
      </c>
      <c r="C109">
        <v>99.95</v>
      </c>
      <c r="D109">
        <f t="shared" si="3"/>
        <v>2448.75</v>
      </c>
      <c r="E109">
        <f t="shared" si="4"/>
        <v>2568.75</v>
      </c>
      <c r="F109">
        <f t="shared" si="5"/>
        <v>2678.75</v>
      </c>
    </row>
    <row r="110" spans="2:6" x14ac:dyDescent="0.25">
      <c r="B110">
        <v>535</v>
      </c>
      <c r="C110">
        <v>99.95</v>
      </c>
      <c r="D110">
        <f t="shared" si="3"/>
        <v>2448.75</v>
      </c>
      <c r="E110">
        <f t="shared" si="4"/>
        <v>2568.75</v>
      </c>
      <c r="F110">
        <f t="shared" si="5"/>
        <v>2678.75</v>
      </c>
    </row>
    <row r="111" spans="2:6" x14ac:dyDescent="0.25">
      <c r="B111">
        <v>540</v>
      </c>
      <c r="C111">
        <v>99.95</v>
      </c>
      <c r="D111">
        <f t="shared" si="3"/>
        <v>2448.75</v>
      </c>
      <c r="E111">
        <f t="shared" si="4"/>
        <v>2568.75</v>
      </c>
      <c r="F111">
        <f t="shared" si="5"/>
        <v>2678.75</v>
      </c>
    </row>
    <row r="112" spans="2:6" x14ac:dyDescent="0.25">
      <c r="B112">
        <v>545</v>
      </c>
      <c r="C112">
        <v>99.95</v>
      </c>
      <c r="D112">
        <f t="shared" si="3"/>
        <v>2448.75</v>
      </c>
      <c r="E112">
        <f t="shared" si="4"/>
        <v>2568.75</v>
      </c>
      <c r="F112">
        <f t="shared" si="5"/>
        <v>2678.75</v>
      </c>
    </row>
    <row r="113" spans="2:6" x14ac:dyDescent="0.25">
      <c r="B113">
        <v>550</v>
      </c>
      <c r="C113">
        <v>99.95</v>
      </c>
      <c r="D113">
        <f t="shared" si="3"/>
        <v>2448.75</v>
      </c>
      <c r="E113">
        <f t="shared" si="4"/>
        <v>2568.75</v>
      </c>
      <c r="F113">
        <f t="shared" si="5"/>
        <v>2678.75</v>
      </c>
    </row>
    <row r="114" spans="2:6" x14ac:dyDescent="0.25">
      <c r="B114">
        <v>555</v>
      </c>
      <c r="C114">
        <v>99.95</v>
      </c>
      <c r="D114">
        <f t="shared" si="3"/>
        <v>2448.75</v>
      </c>
      <c r="E114">
        <f t="shared" si="4"/>
        <v>2568.75</v>
      </c>
      <c r="F114">
        <f t="shared" si="5"/>
        <v>2678.75</v>
      </c>
    </row>
    <row r="115" spans="2:6" x14ac:dyDescent="0.25">
      <c r="B115">
        <v>560</v>
      </c>
      <c r="C115">
        <v>99.95</v>
      </c>
      <c r="D115">
        <f t="shared" si="3"/>
        <v>2448.75</v>
      </c>
      <c r="E115">
        <f t="shared" si="4"/>
        <v>2568.75</v>
      </c>
      <c r="F115">
        <f t="shared" si="5"/>
        <v>2678.75</v>
      </c>
    </row>
    <row r="116" spans="2:6" x14ac:dyDescent="0.25">
      <c r="B116">
        <v>565</v>
      </c>
      <c r="C116">
        <v>99.95</v>
      </c>
      <c r="D116">
        <f t="shared" si="3"/>
        <v>2448.75</v>
      </c>
      <c r="E116">
        <f t="shared" si="4"/>
        <v>2568.75</v>
      </c>
      <c r="F116">
        <f t="shared" si="5"/>
        <v>2678.75</v>
      </c>
    </row>
    <row r="117" spans="2:6" x14ac:dyDescent="0.25">
      <c r="B117">
        <v>570</v>
      </c>
      <c r="C117">
        <v>99.95</v>
      </c>
      <c r="D117">
        <f t="shared" si="3"/>
        <v>2448.75</v>
      </c>
      <c r="E117">
        <f t="shared" si="4"/>
        <v>2568.75</v>
      </c>
      <c r="F117">
        <f t="shared" si="5"/>
        <v>2678.75</v>
      </c>
    </row>
    <row r="118" spans="2:6" x14ac:dyDescent="0.25">
      <c r="B118">
        <v>575</v>
      </c>
      <c r="C118">
        <v>99.95</v>
      </c>
      <c r="D118">
        <f t="shared" si="3"/>
        <v>2448.75</v>
      </c>
      <c r="E118">
        <f t="shared" si="4"/>
        <v>2568.75</v>
      </c>
      <c r="F118">
        <f t="shared" si="5"/>
        <v>2678.75</v>
      </c>
    </row>
    <row r="119" spans="2:6" x14ac:dyDescent="0.25">
      <c r="B119">
        <v>580</v>
      </c>
      <c r="C119">
        <v>99.95</v>
      </c>
      <c r="D119">
        <f t="shared" si="3"/>
        <v>2448.75</v>
      </c>
      <c r="E119">
        <f t="shared" si="4"/>
        <v>2568.75</v>
      </c>
      <c r="F119">
        <f t="shared" si="5"/>
        <v>2678.75</v>
      </c>
    </row>
    <row r="120" spans="2:6" x14ac:dyDescent="0.25">
      <c r="B120">
        <v>585</v>
      </c>
      <c r="C120">
        <v>99.95</v>
      </c>
      <c r="D120">
        <f t="shared" si="3"/>
        <v>2448.75</v>
      </c>
      <c r="E120">
        <f t="shared" si="4"/>
        <v>2568.75</v>
      </c>
      <c r="F120">
        <f t="shared" si="5"/>
        <v>2678.75</v>
      </c>
    </row>
    <row r="121" spans="2:6" x14ac:dyDescent="0.25">
      <c r="B121">
        <v>590</v>
      </c>
      <c r="C121">
        <v>99.95</v>
      </c>
      <c r="D121">
        <f t="shared" si="3"/>
        <v>2448.75</v>
      </c>
      <c r="E121">
        <f t="shared" si="4"/>
        <v>2568.75</v>
      </c>
      <c r="F121">
        <f t="shared" si="5"/>
        <v>2678.75</v>
      </c>
    </row>
    <row r="122" spans="2:6" x14ac:dyDescent="0.25">
      <c r="B122">
        <v>595</v>
      </c>
      <c r="C122">
        <v>99.95</v>
      </c>
      <c r="D122">
        <f t="shared" si="3"/>
        <v>2448.75</v>
      </c>
      <c r="E122">
        <f t="shared" si="4"/>
        <v>2568.75</v>
      </c>
      <c r="F122">
        <f t="shared" si="5"/>
        <v>2678.75</v>
      </c>
    </row>
    <row r="123" spans="2:6" x14ac:dyDescent="0.25">
      <c r="B123">
        <v>600</v>
      </c>
      <c r="C123">
        <v>99.95</v>
      </c>
      <c r="D123">
        <f t="shared" si="3"/>
        <v>2448.75</v>
      </c>
      <c r="E123">
        <f t="shared" si="4"/>
        <v>2568.75</v>
      </c>
      <c r="F123">
        <f t="shared" si="5"/>
        <v>2678.75</v>
      </c>
    </row>
    <row r="124" spans="2:6" x14ac:dyDescent="0.25">
      <c r="B124">
        <v>605</v>
      </c>
      <c r="C124">
        <v>99.95</v>
      </c>
      <c r="D124">
        <f t="shared" si="3"/>
        <v>2448.75</v>
      </c>
      <c r="E124">
        <f t="shared" si="4"/>
        <v>2568.75</v>
      </c>
      <c r="F124">
        <f t="shared" si="5"/>
        <v>2678.75</v>
      </c>
    </row>
    <row r="125" spans="2:6" x14ac:dyDescent="0.25">
      <c r="B125">
        <v>610</v>
      </c>
      <c r="C125">
        <v>99.95</v>
      </c>
      <c r="D125">
        <f t="shared" si="3"/>
        <v>2448.75</v>
      </c>
      <c r="E125">
        <f t="shared" si="4"/>
        <v>2568.75</v>
      </c>
      <c r="F125">
        <f t="shared" si="5"/>
        <v>2678.75</v>
      </c>
    </row>
    <row r="126" spans="2:6" x14ac:dyDescent="0.25">
      <c r="B126">
        <v>615</v>
      </c>
      <c r="C126">
        <v>99.95</v>
      </c>
      <c r="D126">
        <f t="shared" si="3"/>
        <v>2448.75</v>
      </c>
      <c r="E126">
        <f t="shared" si="4"/>
        <v>2568.75</v>
      </c>
      <c r="F126">
        <f t="shared" si="5"/>
        <v>2678.75</v>
      </c>
    </row>
    <row r="127" spans="2:6" x14ac:dyDescent="0.25">
      <c r="B127">
        <v>620</v>
      </c>
      <c r="C127">
        <v>99.95</v>
      </c>
      <c r="D127">
        <f t="shared" si="3"/>
        <v>2448.75</v>
      </c>
      <c r="E127">
        <f t="shared" si="4"/>
        <v>2568.75</v>
      </c>
      <c r="F127">
        <f t="shared" si="5"/>
        <v>2678.75</v>
      </c>
    </row>
    <row r="128" spans="2:6" x14ac:dyDescent="0.25">
      <c r="B128">
        <v>625</v>
      </c>
      <c r="C128">
        <v>99.95</v>
      </c>
      <c r="D128">
        <f t="shared" si="3"/>
        <v>2448.75</v>
      </c>
      <c r="E128">
        <f t="shared" si="4"/>
        <v>2568.75</v>
      </c>
      <c r="F128">
        <f t="shared" si="5"/>
        <v>2678.75</v>
      </c>
    </row>
    <row r="129" spans="2:6" x14ac:dyDescent="0.25">
      <c r="B129">
        <v>630</v>
      </c>
      <c r="C129">
        <v>99.95</v>
      </c>
      <c r="D129">
        <f t="shared" si="3"/>
        <v>2448.75</v>
      </c>
      <c r="E129">
        <f t="shared" si="4"/>
        <v>2568.75</v>
      </c>
      <c r="F129">
        <f t="shared" si="5"/>
        <v>2678.75</v>
      </c>
    </row>
    <row r="130" spans="2:6" x14ac:dyDescent="0.25">
      <c r="B130">
        <v>635</v>
      </c>
      <c r="C130">
        <v>99.95</v>
      </c>
      <c r="D130">
        <f t="shared" si="3"/>
        <v>2448.75</v>
      </c>
      <c r="E130">
        <f t="shared" si="4"/>
        <v>2568.75</v>
      </c>
      <c r="F130">
        <f t="shared" si="5"/>
        <v>2678.75</v>
      </c>
    </row>
    <row r="131" spans="2:6" x14ac:dyDescent="0.25">
      <c r="B131">
        <v>640</v>
      </c>
      <c r="C131">
        <v>99.95</v>
      </c>
      <c r="D131">
        <f t="shared" si="3"/>
        <v>2448.75</v>
      </c>
      <c r="E131">
        <f t="shared" si="4"/>
        <v>2568.75</v>
      </c>
      <c r="F131">
        <f t="shared" si="5"/>
        <v>2678.75</v>
      </c>
    </row>
    <row r="132" spans="2:6" x14ac:dyDescent="0.25">
      <c r="B132">
        <v>645</v>
      </c>
      <c r="C132">
        <v>99.95</v>
      </c>
      <c r="D132">
        <f t="shared" ref="D132:D195" si="6">49.95+(24*$C132)</f>
        <v>2448.75</v>
      </c>
      <c r="E132">
        <f t="shared" ref="E132:E195" si="7">169.95+(24*$C132)</f>
        <v>2568.75</v>
      </c>
      <c r="F132">
        <f t="shared" ref="F132:F195" si="8">279.95+(24*$C132)</f>
        <v>2678.75</v>
      </c>
    </row>
    <row r="133" spans="2:6" x14ac:dyDescent="0.25">
      <c r="B133">
        <v>650</v>
      </c>
      <c r="C133">
        <v>99.95</v>
      </c>
      <c r="D133">
        <f t="shared" si="6"/>
        <v>2448.75</v>
      </c>
      <c r="E133">
        <f t="shared" si="7"/>
        <v>2568.75</v>
      </c>
      <c r="F133">
        <f t="shared" si="8"/>
        <v>2678.75</v>
      </c>
    </row>
    <row r="134" spans="2:6" x14ac:dyDescent="0.25">
      <c r="B134">
        <v>655</v>
      </c>
      <c r="C134">
        <v>99.95</v>
      </c>
      <c r="D134">
        <f t="shared" si="6"/>
        <v>2448.75</v>
      </c>
      <c r="E134">
        <f t="shared" si="7"/>
        <v>2568.75</v>
      </c>
      <c r="F134">
        <f t="shared" si="8"/>
        <v>2678.75</v>
      </c>
    </row>
    <row r="135" spans="2:6" x14ac:dyDescent="0.25">
      <c r="B135">
        <v>660</v>
      </c>
      <c r="C135">
        <v>99.95</v>
      </c>
      <c r="D135">
        <f t="shared" si="6"/>
        <v>2448.75</v>
      </c>
      <c r="E135">
        <f t="shared" si="7"/>
        <v>2568.75</v>
      </c>
      <c r="F135">
        <f t="shared" si="8"/>
        <v>2678.75</v>
      </c>
    </row>
    <row r="136" spans="2:6" x14ac:dyDescent="0.25">
      <c r="B136">
        <v>665</v>
      </c>
      <c r="C136">
        <v>99.95</v>
      </c>
      <c r="D136">
        <f t="shared" si="6"/>
        <v>2448.75</v>
      </c>
      <c r="E136">
        <f t="shared" si="7"/>
        <v>2568.75</v>
      </c>
      <c r="F136">
        <f t="shared" si="8"/>
        <v>2678.75</v>
      </c>
    </row>
    <row r="137" spans="2:6" x14ac:dyDescent="0.25">
      <c r="B137">
        <v>670</v>
      </c>
      <c r="C137">
        <v>99.95</v>
      </c>
      <c r="D137">
        <f t="shared" si="6"/>
        <v>2448.75</v>
      </c>
      <c r="E137">
        <f t="shared" si="7"/>
        <v>2568.75</v>
      </c>
      <c r="F137">
        <f t="shared" si="8"/>
        <v>2678.75</v>
      </c>
    </row>
    <row r="138" spans="2:6" x14ac:dyDescent="0.25">
      <c r="B138">
        <v>675</v>
      </c>
      <c r="C138">
        <v>99.95</v>
      </c>
      <c r="D138">
        <f t="shared" si="6"/>
        <v>2448.75</v>
      </c>
      <c r="E138">
        <f t="shared" si="7"/>
        <v>2568.75</v>
      </c>
      <c r="F138">
        <f t="shared" si="8"/>
        <v>2678.75</v>
      </c>
    </row>
    <row r="139" spans="2:6" x14ac:dyDescent="0.25">
      <c r="B139">
        <v>680</v>
      </c>
      <c r="C139">
        <v>99.95</v>
      </c>
      <c r="D139">
        <f t="shared" si="6"/>
        <v>2448.75</v>
      </c>
      <c r="E139">
        <f t="shared" si="7"/>
        <v>2568.75</v>
      </c>
      <c r="F139">
        <f t="shared" si="8"/>
        <v>2678.75</v>
      </c>
    </row>
    <row r="140" spans="2:6" x14ac:dyDescent="0.25">
      <c r="B140">
        <v>685</v>
      </c>
      <c r="C140">
        <v>99.95</v>
      </c>
      <c r="D140">
        <f t="shared" si="6"/>
        <v>2448.75</v>
      </c>
      <c r="E140">
        <f t="shared" si="7"/>
        <v>2568.75</v>
      </c>
      <c r="F140">
        <f t="shared" si="8"/>
        <v>2678.75</v>
      </c>
    </row>
    <row r="141" spans="2:6" x14ac:dyDescent="0.25">
      <c r="B141">
        <v>690</v>
      </c>
      <c r="C141">
        <v>99.95</v>
      </c>
      <c r="D141">
        <f t="shared" si="6"/>
        <v>2448.75</v>
      </c>
      <c r="E141">
        <f t="shared" si="7"/>
        <v>2568.75</v>
      </c>
      <c r="F141">
        <f t="shared" si="8"/>
        <v>2678.75</v>
      </c>
    </row>
    <row r="142" spans="2:6" x14ac:dyDescent="0.25">
      <c r="B142">
        <v>695</v>
      </c>
      <c r="C142">
        <v>99.95</v>
      </c>
      <c r="D142">
        <f t="shared" si="6"/>
        <v>2448.75</v>
      </c>
      <c r="E142">
        <f t="shared" si="7"/>
        <v>2568.75</v>
      </c>
      <c r="F142">
        <f t="shared" si="8"/>
        <v>2678.75</v>
      </c>
    </row>
    <row r="143" spans="2:6" x14ac:dyDescent="0.25">
      <c r="B143">
        <v>700</v>
      </c>
      <c r="C143">
        <v>99.95</v>
      </c>
      <c r="D143">
        <f t="shared" si="6"/>
        <v>2448.75</v>
      </c>
      <c r="E143">
        <f t="shared" si="7"/>
        <v>2568.75</v>
      </c>
      <c r="F143">
        <f t="shared" si="8"/>
        <v>2678.75</v>
      </c>
    </row>
    <row r="144" spans="2:6" x14ac:dyDescent="0.25">
      <c r="B144">
        <v>705</v>
      </c>
      <c r="C144">
        <v>99.95</v>
      </c>
      <c r="D144">
        <f t="shared" si="6"/>
        <v>2448.75</v>
      </c>
      <c r="E144">
        <f t="shared" si="7"/>
        <v>2568.75</v>
      </c>
      <c r="F144">
        <f t="shared" si="8"/>
        <v>2678.75</v>
      </c>
    </row>
    <row r="145" spans="2:6" x14ac:dyDescent="0.25">
      <c r="B145">
        <v>710</v>
      </c>
      <c r="C145">
        <v>99.95</v>
      </c>
      <c r="D145">
        <f t="shared" si="6"/>
        <v>2448.75</v>
      </c>
      <c r="E145">
        <f t="shared" si="7"/>
        <v>2568.75</v>
      </c>
      <c r="F145">
        <f t="shared" si="8"/>
        <v>2678.75</v>
      </c>
    </row>
    <row r="146" spans="2:6" x14ac:dyDescent="0.25">
      <c r="B146">
        <v>715</v>
      </c>
      <c r="C146">
        <v>99.95</v>
      </c>
      <c r="D146">
        <f t="shared" si="6"/>
        <v>2448.75</v>
      </c>
      <c r="E146">
        <f t="shared" si="7"/>
        <v>2568.75</v>
      </c>
      <c r="F146">
        <f t="shared" si="8"/>
        <v>2678.75</v>
      </c>
    </row>
    <row r="147" spans="2:6" x14ac:dyDescent="0.25">
      <c r="B147">
        <v>720</v>
      </c>
      <c r="C147">
        <v>99.95</v>
      </c>
      <c r="D147">
        <f t="shared" si="6"/>
        <v>2448.75</v>
      </c>
      <c r="E147">
        <f t="shared" si="7"/>
        <v>2568.75</v>
      </c>
      <c r="F147">
        <f t="shared" si="8"/>
        <v>2678.75</v>
      </c>
    </row>
    <row r="148" spans="2:6" x14ac:dyDescent="0.25">
      <c r="B148">
        <v>725</v>
      </c>
      <c r="C148">
        <v>99.95</v>
      </c>
      <c r="D148">
        <f t="shared" si="6"/>
        <v>2448.75</v>
      </c>
      <c r="E148">
        <f t="shared" si="7"/>
        <v>2568.75</v>
      </c>
      <c r="F148">
        <f t="shared" si="8"/>
        <v>2678.75</v>
      </c>
    </row>
    <row r="149" spans="2:6" x14ac:dyDescent="0.25">
      <c r="B149">
        <v>730</v>
      </c>
      <c r="C149">
        <v>99.95</v>
      </c>
      <c r="D149">
        <f t="shared" si="6"/>
        <v>2448.75</v>
      </c>
      <c r="E149">
        <f t="shared" si="7"/>
        <v>2568.75</v>
      </c>
      <c r="F149">
        <f t="shared" si="8"/>
        <v>2678.75</v>
      </c>
    </row>
    <row r="150" spans="2:6" x14ac:dyDescent="0.25">
      <c r="B150">
        <v>735</v>
      </c>
      <c r="C150">
        <v>99.95</v>
      </c>
      <c r="D150">
        <f t="shared" si="6"/>
        <v>2448.75</v>
      </c>
      <c r="E150">
        <f t="shared" si="7"/>
        <v>2568.75</v>
      </c>
      <c r="F150">
        <f t="shared" si="8"/>
        <v>2678.75</v>
      </c>
    </row>
    <row r="151" spans="2:6" x14ac:dyDescent="0.25">
      <c r="B151">
        <v>740</v>
      </c>
      <c r="C151">
        <v>99.95</v>
      </c>
      <c r="D151">
        <f t="shared" si="6"/>
        <v>2448.75</v>
      </c>
      <c r="E151">
        <f t="shared" si="7"/>
        <v>2568.75</v>
      </c>
      <c r="F151">
        <f t="shared" si="8"/>
        <v>2678.75</v>
      </c>
    </row>
    <row r="152" spans="2:6" x14ac:dyDescent="0.25">
      <c r="B152">
        <v>745</v>
      </c>
      <c r="C152">
        <v>99.95</v>
      </c>
      <c r="D152">
        <f t="shared" si="6"/>
        <v>2448.75</v>
      </c>
      <c r="E152">
        <f t="shared" si="7"/>
        <v>2568.75</v>
      </c>
      <c r="F152">
        <f t="shared" si="8"/>
        <v>2678.75</v>
      </c>
    </row>
    <row r="153" spans="2:6" x14ac:dyDescent="0.25">
      <c r="B153">
        <v>750</v>
      </c>
      <c r="C153">
        <v>99.95</v>
      </c>
      <c r="D153">
        <f t="shared" si="6"/>
        <v>2448.75</v>
      </c>
      <c r="E153">
        <f t="shared" si="7"/>
        <v>2568.75</v>
      </c>
      <c r="F153">
        <f t="shared" si="8"/>
        <v>2678.75</v>
      </c>
    </row>
    <row r="154" spans="2:6" x14ac:dyDescent="0.25">
      <c r="B154">
        <v>755</v>
      </c>
      <c r="C154">
        <v>99.95</v>
      </c>
      <c r="D154">
        <f t="shared" si="6"/>
        <v>2448.75</v>
      </c>
      <c r="E154">
        <f t="shared" si="7"/>
        <v>2568.75</v>
      </c>
      <c r="F154">
        <f t="shared" si="8"/>
        <v>2678.75</v>
      </c>
    </row>
    <row r="155" spans="2:6" x14ac:dyDescent="0.25">
      <c r="B155">
        <v>760</v>
      </c>
      <c r="C155">
        <v>99.95</v>
      </c>
      <c r="D155">
        <f t="shared" si="6"/>
        <v>2448.75</v>
      </c>
      <c r="E155">
        <f t="shared" si="7"/>
        <v>2568.75</v>
      </c>
      <c r="F155">
        <f t="shared" si="8"/>
        <v>2678.75</v>
      </c>
    </row>
    <row r="156" spans="2:6" x14ac:dyDescent="0.25">
      <c r="B156">
        <v>765</v>
      </c>
      <c r="C156">
        <v>99.95</v>
      </c>
      <c r="D156">
        <f t="shared" si="6"/>
        <v>2448.75</v>
      </c>
      <c r="E156">
        <f t="shared" si="7"/>
        <v>2568.75</v>
      </c>
      <c r="F156">
        <f t="shared" si="8"/>
        <v>2678.75</v>
      </c>
    </row>
    <row r="157" spans="2:6" x14ac:dyDescent="0.25">
      <c r="B157">
        <v>770</v>
      </c>
      <c r="C157">
        <v>99.95</v>
      </c>
      <c r="D157">
        <f t="shared" si="6"/>
        <v>2448.75</v>
      </c>
      <c r="E157">
        <f t="shared" si="7"/>
        <v>2568.75</v>
      </c>
      <c r="F157">
        <f t="shared" si="8"/>
        <v>2678.75</v>
      </c>
    </row>
    <row r="158" spans="2:6" x14ac:dyDescent="0.25">
      <c r="B158">
        <v>775</v>
      </c>
      <c r="C158">
        <v>99.95</v>
      </c>
      <c r="D158">
        <f t="shared" si="6"/>
        <v>2448.75</v>
      </c>
      <c r="E158">
        <f t="shared" si="7"/>
        <v>2568.75</v>
      </c>
      <c r="F158">
        <f t="shared" si="8"/>
        <v>2678.75</v>
      </c>
    </row>
    <row r="159" spans="2:6" x14ac:dyDescent="0.25">
      <c r="B159">
        <v>780</v>
      </c>
      <c r="C159">
        <v>99.95</v>
      </c>
      <c r="D159">
        <f t="shared" si="6"/>
        <v>2448.75</v>
      </c>
      <c r="E159">
        <f t="shared" si="7"/>
        <v>2568.75</v>
      </c>
      <c r="F159">
        <f t="shared" si="8"/>
        <v>2678.75</v>
      </c>
    </row>
    <row r="160" spans="2:6" x14ac:dyDescent="0.25">
      <c r="B160">
        <v>785</v>
      </c>
      <c r="C160">
        <v>99.95</v>
      </c>
      <c r="D160">
        <f t="shared" si="6"/>
        <v>2448.75</v>
      </c>
      <c r="E160">
        <f t="shared" si="7"/>
        <v>2568.75</v>
      </c>
      <c r="F160">
        <f t="shared" si="8"/>
        <v>2678.75</v>
      </c>
    </row>
    <row r="161" spans="2:6" x14ac:dyDescent="0.25">
      <c r="B161">
        <v>790</v>
      </c>
      <c r="C161">
        <v>99.95</v>
      </c>
      <c r="D161">
        <f t="shared" si="6"/>
        <v>2448.75</v>
      </c>
      <c r="E161">
        <f t="shared" si="7"/>
        <v>2568.75</v>
      </c>
      <c r="F161">
        <f t="shared" si="8"/>
        <v>2678.75</v>
      </c>
    </row>
    <row r="162" spans="2:6" x14ac:dyDescent="0.25">
      <c r="B162">
        <v>795</v>
      </c>
      <c r="C162">
        <v>99.95</v>
      </c>
      <c r="D162">
        <f t="shared" si="6"/>
        <v>2448.75</v>
      </c>
      <c r="E162">
        <f t="shared" si="7"/>
        <v>2568.75</v>
      </c>
      <c r="F162">
        <f t="shared" si="8"/>
        <v>2678.75</v>
      </c>
    </row>
    <row r="163" spans="2:6" x14ac:dyDescent="0.25">
      <c r="B163">
        <v>800</v>
      </c>
      <c r="C163">
        <v>99.95</v>
      </c>
      <c r="D163">
        <f t="shared" si="6"/>
        <v>2448.75</v>
      </c>
      <c r="E163">
        <f t="shared" si="7"/>
        <v>2568.75</v>
      </c>
      <c r="F163">
        <f t="shared" si="8"/>
        <v>2678.75</v>
      </c>
    </row>
    <row r="164" spans="2:6" x14ac:dyDescent="0.25">
      <c r="B164">
        <v>805</v>
      </c>
      <c r="C164">
        <v>99.95</v>
      </c>
      <c r="D164">
        <f t="shared" si="6"/>
        <v>2448.75</v>
      </c>
      <c r="E164">
        <f t="shared" si="7"/>
        <v>2568.75</v>
      </c>
      <c r="F164">
        <f t="shared" si="8"/>
        <v>2678.75</v>
      </c>
    </row>
    <row r="165" spans="2:6" x14ac:dyDescent="0.25">
      <c r="B165">
        <v>810</v>
      </c>
      <c r="C165">
        <v>99.95</v>
      </c>
      <c r="D165">
        <f t="shared" si="6"/>
        <v>2448.75</v>
      </c>
      <c r="E165">
        <f t="shared" si="7"/>
        <v>2568.75</v>
      </c>
      <c r="F165">
        <f t="shared" si="8"/>
        <v>2678.75</v>
      </c>
    </row>
    <row r="166" spans="2:6" x14ac:dyDescent="0.25">
      <c r="B166">
        <v>815</v>
      </c>
      <c r="C166">
        <v>99.95</v>
      </c>
      <c r="D166">
        <f t="shared" si="6"/>
        <v>2448.75</v>
      </c>
      <c r="E166">
        <f t="shared" si="7"/>
        <v>2568.75</v>
      </c>
      <c r="F166">
        <f t="shared" si="8"/>
        <v>2678.75</v>
      </c>
    </row>
    <row r="167" spans="2:6" x14ac:dyDescent="0.25">
      <c r="B167">
        <v>820</v>
      </c>
      <c r="C167">
        <v>99.95</v>
      </c>
      <c r="D167">
        <f t="shared" si="6"/>
        <v>2448.75</v>
      </c>
      <c r="E167">
        <f t="shared" si="7"/>
        <v>2568.75</v>
      </c>
      <c r="F167">
        <f t="shared" si="8"/>
        <v>2678.75</v>
      </c>
    </row>
    <row r="168" spans="2:6" x14ac:dyDescent="0.25">
      <c r="B168">
        <v>825</v>
      </c>
      <c r="C168">
        <v>99.95</v>
      </c>
      <c r="D168">
        <f t="shared" si="6"/>
        <v>2448.75</v>
      </c>
      <c r="E168">
        <f t="shared" si="7"/>
        <v>2568.75</v>
      </c>
      <c r="F168">
        <f t="shared" si="8"/>
        <v>2678.75</v>
      </c>
    </row>
    <row r="169" spans="2:6" x14ac:dyDescent="0.25">
      <c r="B169">
        <v>830</v>
      </c>
      <c r="C169">
        <v>99.95</v>
      </c>
      <c r="D169">
        <f t="shared" si="6"/>
        <v>2448.75</v>
      </c>
      <c r="E169">
        <f t="shared" si="7"/>
        <v>2568.75</v>
      </c>
      <c r="F169">
        <f t="shared" si="8"/>
        <v>2678.75</v>
      </c>
    </row>
    <row r="170" spans="2:6" x14ac:dyDescent="0.25">
      <c r="B170">
        <v>835</v>
      </c>
      <c r="C170">
        <v>99.95</v>
      </c>
      <c r="D170">
        <f t="shared" si="6"/>
        <v>2448.75</v>
      </c>
      <c r="E170">
        <f t="shared" si="7"/>
        <v>2568.75</v>
      </c>
      <c r="F170">
        <f t="shared" si="8"/>
        <v>2678.75</v>
      </c>
    </row>
    <row r="171" spans="2:6" x14ac:dyDescent="0.25">
      <c r="B171">
        <v>840</v>
      </c>
      <c r="C171">
        <v>99.95</v>
      </c>
      <c r="D171">
        <f t="shared" si="6"/>
        <v>2448.75</v>
      </c>
      <c r="E171">
        <f t="shared" si="7"/>
        <v>2568.75</v>
      </c>
      <c r="F171">
        <f t="shared" si="8"/>
        <v>2678.75</v>
      </c>
    </row>
    <row r="172" spans="2:6" x14ac:dyDescent="0.25">
      <c r="B172">
        <v>845</v>
      </c>
      <c r="C172">
        <v>99.95</v>
      </c>
      <c r="D172">
        <f t="shared" si="6"/>
        <v>2448.75</v>
      </c>
      <c r="E172">
        <f t="shared" si="7"/>
        <v>2568.75</v>
      </c>
      <c r="F172">
        <f t="shared" si="8"/>
        <v>2678.75</v>
      </c>
    </row>
    <row r="173" spans="2:6" x14ac:dyDescent="0.25">
      <c r="B173">
        <v>850</v>
      </c>
      <c r="C173">
        <v>99.95</v>
      </c>
      <c r="D173">
        <f t="shared" si="6"/>
        <v>2448.75</v>
      </c>
      <c r="E173">
        <f t="shared" si="7"/>
        <v>2568.75</v>
      </c>
      <c r="F173">
        <f t="shared" si="8"/>
        <v>2678.75</v>
      </c>
    </row>
    <row r="174" spans="2:6" x14ac:dyDescent="0.25">
      <c r="B174">
        <v>855</v>
      </c>
      <c r="C174">
        <v>99.95</v>
      </c>
      <c r="D174">
        <f t="shared" si="6"/>
        <v>2448.75</v>
      </c>
      <c r="E174">
        <f t="shared" si="7"/>
        <v>2568.75</v>
      </c>
      <c r="F174">
        <f t="shared" si="8"/>
        <v>2678.75</v>
      </c>
    </row>
    <row r="175" spans="2:6" x14ac:dyDescent="0.25">
      <c r="B175">
        <v>860</v>
      </c>
      <c r="C175">
        <v>99.95</v>
      </c>
      <c r="D175">
        <f t="shared" si="6"/>
        <v>2448.75</v>
      </c>
      <c r="E175">
        <f t="shared" si="7"/>
        <v>2568.75</v>
      </c>
      <c r="F175">
        <f t="shared" si="8"/>
        <v>2678.75</v>
      </c>
    </row>
    <row r="176" spans="2:6" x14ac:dyDescent="0.25">
      <c r="B176">
        <v>865</v>
      </c>
      <c r="C176">
        <v>99.95</v>
      </c>
      <c r="D176">
        <f t="shared" si="6"/>
        <v>2448.75</v>
      </c>
      <c r="E176">
        <f t="shared" si="7"/>
        <v>2568.75</v>
      </c>
      <c r="F176">
        <f t="shared" si="8"/>
        <v>2678.75</v>
      </c>
    </row>
    <row r="177" spans="2:6" x14ac:dyDescent="0.25">
      <c r="B177">
        <v>870</v>
      </c>
      <c r="C177">
        <v>99.95</v>
      </c>
      <c r="D177">
        <f t="shared" si="6"/>
        <v>2448.75</v>
      </c>
      <c r="E177">
        <f t="shared" si="7"/>
        <v>2568.75</v>
      </c>
      <c r="F177">
        <f t="shared" si="8"/>
        <v>2678.75</v>
      </c>
    </row>
    <row r="178" spans="2:6" x14ac:dyDescent="0.25">
      <c r="B178">
        <v>875</v>
      </c>
      <c r="C178">
        <v>99.95</v>
      </c>
      <c r="D178">
        <f t="shared" si="6"/>
        <v>2448.75</v>
      </c>
      <c r="E178">
        <f t="shared" si="7"/>
        <v>2568.75</v>
      </c>
      <c r="F178">
        <f t="shared" si="8"/>
        <v>2678.75</v>
      </c>
    </row>
    <row r="179" spans="2:6" x14ac:dyDescent="0.25">
      <c r="B179">
        <v>880</v>
      </c>
      <c r="C179">
        <v>99.95</v>
      </c>
      <c r="D179">
        <f t="shared" si="6"/>
        <v>2448.75</v>
      </c>
      <c r="E179">
        <f t="shared" si="7"/>
        <v>2568.75</v>
      </c>
      <c r="F179">
        <f t="shared" si="8"/>
        <v>2678.75</v>
      </c>
    </row>
    <row r="180" spans="2:6" x14ac:dyDescent="0.25">
      <c r="B180">
        <v>885</v>
      </c>
      <c r="C180">
        <v>99.95</v>
      </c>
      <c r="D180">
        <f t="shared" si="6"/>
        <v>2448.75</v>
      </c>
      <c r="E180">
        <f t="shared" si="7"/>
        <v>2568.75</v>
      </c>
      <c r="F180">
        <f t="shared" si="8"/>
        <v>2678.75</v>
      </c>
    </row>
    <row r="181" spans="2:6" x14ac:dyDescent="0.25">
      <c r="B181">
        <v>890</v>
      </c>
      <c r="C181">
        <v>99.95</v>
      </c>
      <c r="D181">
        <f t="shared" si="6"/>
        <v>2448.75</v>
      </c>
      <c r="E181">
        <f t="shared" si="7"/>
        <v>2568.75</v>
      </c>
      <c r="F181">
        <f t="shared" si="8"/>
        <v>2678.75</v>
      </c>
    </row>
    <row r="182" spans="2:6" x14ac:dyDescent="0.25">
      <c r="B182">
        <v>895</v>
      </c>
      <c r="C182">
        <v>99.95</v>
      </c>
      <c r="D182">
        <f t="shared" si="6"/>
        <v>2448.75</v>
      </c>
      <c r="E182">
        <f t="shared" si="7"/>
        <v>2568.75</v>
      </c>
      <c r="F182">
        <f t="shared" si="8"/>
        <v>2678.75</v>
      </c>
    </row>
    <row r="183" spans="2:6" x14ac:dyDescent="0.25">
      <c r="B183">
        <v>900</v>
      </c>
      <c r="C183">
        <v>99.95</v>
      </c>
      <c r="D183">
        <f t="shared" si="6"/>
        <v>2448.75</v>
      </c>
      <c r="E183">
        <f t="shared" si="7"/>
        <v>2568.75</v>
      </c>
      <c r="F183">
        <f t="shared" si="8"/>
        <v>2678.75</v>
      </c>
    </row>
    <row r="184" spans="2:6" x14ac:dyDescent="0.25">
      <c r="B184">
        <v>905</v>
      </c>
      <c r="C184">
        <v>99.95</v>
      </c>
      <c r="D184">
        <f t="shared" si="6"/>
        <v>2448.75</v>
      </c>
      <c r="E184">
        <f t="shared" si="7"/>
        <v>2568.75</v>
      </c>
      <c r="F184">
        <f t="shared" si="8"/>
        <v>2678.75</v>
      </c>
    </row>
    <row r="185" spans="2:6" x14ac:dyDescent="0.25">
      <c r="B185">
        <v>910</v>
      </c>
      <c r="C185">
        <v>99.95</v>
      </c>
      <c r="D185">
        <f t="shared" si="6"/>
        <v>2448.75</v>
      </c>
      <c r="E185">
        <f t="shared" si="7"/>
        <v>2568.75</v>
      </c>
      <c r="F185">
        <f t="shared" si="8"/>
        <v>2678.75</v>
      </c>
    </row>
    <row r="186" spans="2:6" x14ac:dyDescent="0.25">
      <c r="B186">
        <v>915</v>
      </c>
      <c r="C186">
        <v>99.95</v>
      </c>
      <c r="D186">
        <f t="shared" si="6"/>
        <v>2448.75</v>
      </c>
      <c r="E186">
        <f t="shared" si="7"/>
        <v>2568.75</v>
      </c>
      <c r="F186">
        <f t="shared" si="8"/>
        <v>2678.75</v>
      </c>
    </row>
    <row r="187" spans="2:6" x14ac:dyDescent="0.25">
      <c r="B187">
        <v>920</v>
      </c>
      <c r="C187">
        <v>99.95</v>
      </c>
      <c r="D187">
        <f t="shared" si="6"/>
        <v>2448.75</v>
      </c>
      <c r="E187">
        <f t="shared" si="7"/>
        <v>2568.75</v>
      </c>
      <c r="F187">
        <f t="shared" si="8"/>
        <v>2678.75</v>
      </c>
    </row>
    <row r="188" spans="2:6" x14ac:dyDescent="0.25">
      <c r="B188">
        <v>925</v>
      </c>
      <c r="C188">
        <v>99.95</v>
      </c>
      <c r="D188">
        <f t="shared" si="6"/>
        <v>2448.75</v>
      </c>
      <c r="E188">
        <f t="shared" si="7"/>
        <v>2568.75</v>
      </c>
      <c r="F188">
        <f t="shared" si="8"/>
        <v>2678.75</v>
      </c>
    </row>
    <row r="189" spans="2:6" x14ac:dyDescent="0.25">
      <c r="B189">
        <v>930</v>
      </c>
      <c r="C189">
        <v>99.95</v>
      </c>
      <c r="D189">
        <f t="shared" si="6"/>
        <v>2448.75</v>
      </c>
      <c r="E189">
        <f t="shared" si="7"/>
        <v>2568.75</v>
      </c>
      <c r="F189">
        <f t="shared" si="8"/>
        <v>2678.75</v>
      </c>
    </row>
    <row r="190" spans="2:6" x14ac:dyDescent="0.25">
      <c r="B190">
        <v>935</v>
      </c>
      <c r="C190">
        <v>99.95</v>
      </c>
      <c r="D190">
        <f t="shared" si="6"/>
        <v>2448.75</v>
      </c>
      <c r="E190">
        <f t="shared" si="7"/>
        <v>2568.75</v>
      </c>
      <c r="F190">
        <f t="shared" si="8"/>
        <v>2678.75</v>
      </c>
    </row>
    <row r="191" spans="2:6" x14ac:dyDescent="0.25">
      <c r="B191">
        <v>940</v>
      </c>
      <c r="C191">
        <v>99.95</v>
      </c>
      <c r="D191">
        <f t="shared" si="6"/>
        <v>2448.75</v>
      </c>
      <c r="E191">
        <f t="shared" si="7"/>
        <v>2568.75</v>
      </c>
      <c r="F191">
        <f t="shared" si="8"/>
        <v>2678.75</v>
      </c>
    </row>
    <row r="192" spans="2:6" x14ac:dyDescent="0.25">
      <c r="B192">
        <v>945</v>
      </c>
      <c r="C192">
        <v>99.95</v>
      </c>
      <c r="D192">
        <f t="shared" si="6"/>
        <v>2448.75</v>
      </c>
      <c r="E192">
        <f t="shared" si="7"/>
        <v>2568.75</v>
      </c>
      <c r="F192">
        <f t="shared" si="8"/>
        <v>2678.75</v>
      </c>
    </row>
    <row r="193" spans="2:6" x14ac:dyDescent="0.25">
      <c r="B193">
        <v>950</v>
      </c>
      <c r="C193">
        <v>99.95</v>
      </c>
      <c r="D193">
        <f t="shared" si="6"/>
        <v>2448.75</v>
      </c>
      <c r="E193">
        <f t="shared" si="7"/>
        <v>2568.75</v>
      </c>
      <c r="F193">
        <f t="shared" si="8"/>
        <v>2678.75</v>
      </c>
    </row>
    <row r="194" spans="2:6" x14ac:dyDescent="0.25">
      <c r="B194">
        <v>955</v>
      </c>
      <c r="C194">
        <v>99.95</v>
      </c>
      <c r="D194">
        <f t="shared" si="6"/>
        <v>2448.75</v>
      </c>
      <c r="E194">
        <f t="shared" si="7"/>
        <v>2568.75</v>
      </c>
      <c r="F194">
        <f t="shared" si="8"/>
        <v>2678.75</v>
      </c>
    </row>
    <row r="195" spans="2:6" x14ac:dyDescent="0.25">
      <c r="B195">
        <v>960</v>
      </c>
      <c r="C195">
        <v>99.95</v>
      </c>
      <c r="D195">
        <f t="shared" si="6"/>
        <v>2448.75</v>
      </c>
      <c r="E195">
        <f t="shared" si="7"/>
        <v>2568.75</v>
      </c>
      <c r="F195">
        <f t="shared" si="8"/>
        <v>2678.75</v>
      </c>
    </row>
    <row r="196" spans="2:6" x14ac:dyDescent="0.25">
      <c r="B196">
        <v>965</v>
      </c>
      <c r="C196">
        <v>99.95</v>
      </c>
      <c r="D196">
        <f t="shared" ref="D196:D203" si="9">49.95+(24*$C196)</f>
        <v>2448.75</v>
      </c>
      <c r="E196">
        <f t="shared" ref="E196:E203" si="10">169.95+(24*$C196)</f>
        <v>2568.75</v>
      </c>
      <c r="F196">
        <f t="shared" ref="F196:F203" si="11">279.95+(24*$C196)</f>
        <v>2678.75</v>
      </c>
    </row>
    <row r="197" spans="2:6" x14ac:dyDescent="0.25">
      <c r="B197">
        <v>970</v>
      </c>
      <c r="C197">
        <v>99.95</v>
      </c>
      <c r="D197">
        <f t="shared" si="9"/>
        <v>2448.75</v>
      </c>
      <c r="E197">
        <f t="shared" si="10"/>
        <v>2568.75</v>
      </c>
      <c r="F197">
        <f t="shared" si="11"/>
        <v>2678.75</v>
      </c>
    </row>
    <row r="198" spans="2:6" x14ac:dyDescent="0.25">
      <c r="B198">
        <v>975</v>
      </c>
      <c r="C198">
        <v>99.95</v>
      </c>
      <c r="D198">
        <f t="shared" si="9"/>
        <v>2448.75</v>
      </c>
      <c r="E198">
        <f t="shared" si="10"/>
        <v>2568.75</v>
      </c>
      <c r="F198">
        <f t="shared" si="11"/>
        <v>2678.75</v>
      </c>
    </row>
    <row r="199" spans="2:6" x14ac:dyDescent="0.25">
      <c r="B199">
        <v>980</v>
      </c>
      <c r="C199">
        <v>99.95</v>
      </c>
      <c r="D199">
        <f t="shared" si="9"/>
        <v>2448.75</v>
      </c>
      <c r="E199">
        <f t="shared" si="10"/>
        <v>2568.75</v>
      </c>
      <c r="F199">
        <f t="shared" si="11"/>
        <v>2678.75</v>
      </c>
    </row>
    <row r="200" spans="2:6" x14ac:dyDescent="0.25">
      <c r="B200">
        <v>985</v>
      </c>
      <c r="C200">
        <v>99.95</v>
      </c>
      <c r="D200">
        <f t="shared" si="9"/>
        <v>2448.75</v>
      </c>
      <c r="E200">
        <f t="shared" si="10"/>
        <v>2568.75</v>
      </c>
      <c r="F200">
        <f t="shared" si="11"/>
        <v>2678.75</v>
      </c>
    </row>
    <row r="201" spans="2:6" x14ac:dyDescent="0.25">
      <c r="B201">
        <v>990</v>
      </c>
      <c r="C201">
        <v>99.95</v>
      </c>
      <c r="D201">
        <f t="shared" si="9"/>
        <v>2448.75</v>
      </c>
      <c r="E201">
        <f t="shared" si="10"/>
        <v>2568.75</v>
      </c>
      <c r="F201">
        <f t="shared" si="11"/>
        <v>2678.75</v>
      </c>
    </row>
    <row r="202" spans="2:6" x14ac:dyDescent="0.25">
      <c r="B202">
        <v>995</v>
      </c>
      <c r="C202">
        <v>99.95</v>
      </c>
      <c r="D202">
        <f t="shared" si="9"/>
        <v>2448.75</v>
      </c>
      <c r="E202">
        <f t="shared" si="10"/>
        <v>2568.75</v>
      </c>
      <c r="F202">
        <f t="shared" si="11"/>
        <v>2678.75</v>
      </c>
    </row>
    <row r="203" spans="2:6" x14ac:dyDescent="0.25">
      <c r="B203">
        <v>1000</v>
      </c>
      <c r="C203">
        <v>99.95</v>
      </c>
      <c r="D203">
        <f t="shared" si="9"/>
        <v>2448.75</v>
      </c>
      <c r="E203">
        <f t="shared" si="10"/>
        <v>2568.75</v>
      </c>
      <c r="F203">
        <f t="shared" si="11"/>
        <v>2678.75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iPhone 4S 16GB</vt:lpstr>
      <vt:lpstr>iPhone 4S 32GB</vt:lpstr>
      <vt:lpstr>iPhone 4S 64GB</vt:lpstr>
      <vt:lpstr>Simyo</vt:lpstr>
      <vt:lpstr>DiscoTEL</vt:lpstr>
      <vt:lpstr>Call &amp; Surf Mobil XS</vt:lpstr>
      <vt:lpstr>Call &amp; Surf Mobil S</vt:lpstr>
      <vt:lpstr>Complete Mobil S</vt:lpstr>
      <vt:lpstr>Complete Mobil XL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SLind</dc:creator>
  <cp:lastModifiedBy>SLind</cp:lastModifiedBy>
  <dcterms:created xsi:type="dcterms:W3CDTF">2011-10-08T09:50:00Z</dcterms:created>
  <dcterms:modified xsi:type="dcterms:W3CDTF">2011-10-08T21:05:22Z</dcterms:modified>
</cp:coreProperties>
</file>